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5. 2027 г." sheetId="1" r:id="rId1"/>
  </sheets>
  <externalReferences>
    <externalReference r:id="rId2"/>
  </externalReferences>
  <definedNames>
    <definedName name="_xlnm._FilterDatabase" localSheetId="0" hidden="1">'5. 2027 г.'!#REF!</definedName>
    <definedName name="_xlnm.Print_Titles" localSheetId="0">'5. 2027 г.'!$13:$13</definedName>
    <definedName name="_xlnm.Print_Area" localSheetId="0">'5. 2027 г.'!$A$1:$AL$164</definedName>
  </definedNames>
  <calcPr calcId="125725"/>
</workbook>
</file>

<file path=xl/calcChain.xml><?xml version="1.0" encoding="utf-8"?>
<calcChain xmlns="http://schemas.openxmlformats.org/spreadsheetml/2006/main">
  <c r="C164" i="1"/>
  <c r="B164"/>
  <c r="AJ162"/>
  <c r="AF162"/>
  <c r="AE162"/>
  <c r="AL162" s="1"/>
  <c r="AD162"/>
  <c r="AK162" s="1"/>
  <c r="AC162"/>
  <c r="AB162"/>
  <c r="AI162" s="1"/>
  <c r="AA162"/>
  <c r="AH162" s="1"/>
  <c r="Z162"/>
  <c r="AG162" s="1"/>
  <c r="C162"/>
  <c r="B162"/>
  <c r="AJ161"/>
  <c r="AI161"/>
  <c r="AF161"/>
  <c r="AE161"/>
  <c r="AL161" s="1"/>
  <c r="AD161"/>
  <c r="AK161" s="1"/>
  <c r="AC161"/>
  <c r="AB161"/>
  <c r="AA161"/>
  <c r="AH161" s="1"/>
  <c r="Z161"/>
  <c r="AG161" s="1"/>
  <c r="C161"/>
  <c r="B161"/>
  <c r="AL160"/>
  <c r="AI160"/>
  <c r="AH160"/>
  <c r="AF160"/>
  <c r="AE160"/>
  <c r="AD160"/>
  <c r="AK160" s="1"/>
  <c r="AC160"/>
  <c r="AJ160" s="1"/>
  <c r="AB160"/>
  <c r="AA160"/>
  <c r="Z160"/>
  <c r="AG160" s="1"/>
  <c r="C160"/>
  <c r="B160"/>
  <c r="AK159"/>
  <c r="AG159"/>
  <c r="AF159"/>
  <c r="X159"/>
  <c r="AL159" s="1"/>
  <c r="W159"/>
  <c r="V159"/>
  <c r="AJ159" s="1"/>
  <c r="U159"/>
  <c r="AI159" s="1"/>
  <c r="T159"/>
  <c r="AH159" s="1"/>
  <c r="S159"/>
  <c r="C159"/>
  <c r="B159"/>
  <c r="AJ158"/>
  <c r="AF158"/>
  <c r="Q158"/>
  <c r="AL158" s="1"/>
  <c r="P158"/>
  <c r="AK158" s="1"/>
  <c r="O158"/>
  <c r="N158"/>
  <c r="AI158" s="1"/>
  <c r="AI154" s="1"/>
  <c r="M158"/>
  <c r="AH158" s="1"/>
  <c r="L158"/>
  <c r="AG158" s="1"/>
  <c r="C158"/>
  <c r="B158"/>
  <c r="AI157"/>
  <c r="AF157"/>
  <c r="Q157"/>
  <c r="AL157" s="1"/>
  <c r="P157"/>
  <c r="AK157" s="1"/>
  <c r="O157"/>
  <c r="AJ157" s="1"/>
  <c r="N157"/>
  <c r="M157"/>
  <c r="AH157" s="1"/>
  <c r="L157"/>
  <c r="AG157" s="1"/>
  <c r="C157"/>
  <c r="B157"/>
  <c r="AL156"/>
  <c r="AJ156"/>
  <c r="AI156"/>
  <c r="AH156"/>
  <c r="AF156"/>
  <c r="Q156"/>
  <c r="P156"/>
  <c r="AK156" s="1"/>
  <c r="O156"/>
  <c r="N156"/>
  <c r="M156"/>
  <c r="L156"/>
  <c r="AG156" s="1"/>
  <c r="C156"/>
  <c r="B156"/>
  <c r="AK155"/>
  <c r="AI155"/>
  <c r="AG155"/>
  <c r="AF155"/>
  <c r="Q155"/>
  <c r="AL155" s="1"/>
  <c r="AL154" s="1"/>
  <c r="P155"/>
  <c r="O155"/>
  <c r="AJ155" s="1"/>
  <c r="AJ154" s="1"/>
  <c r="N155"/>
  <c r="M155"/>
  <c r="AH155" s="1"/>
  <c r="AH154" s="1"/>
  <c r="L155"/>
  <c r="C155"/>
  <c r="B155"/>
  <c r="AF154"/>
  <c r="AE154"/>
  <c r="AD154"/>
  <c r="AC154"/>
  <c r="AB154"/>
  <c r="AA154"/>
  <c r="Z154"/>
  <c r="Y154"/>
  <c r="X154"/>
  <c r="W154"/>
  <c r="V154"/>
  <c r="U154"/>
  <c r="T154"/>
  <c r="S154"/>
  <c r="R154"/>
  <c r="Q154"/>
  <c r="P154"/>
  <c r="O154"/>
  <c r="N154"/>
  <c r="M154"/>
  <c r="L154"/>
  <c r="K154"/>
  <c r="J154"/>
  <c r="I154"/>
  <c r="H154"/>
  <c r="G154"/>
  <c r="F154"/>
  <c r="E154"/>
  <c r="D154"/>
  <c r="B154"/>
  <c r="B151"/>
  <c r="J150"/>
  <c r="AL150" s="1"/>
  <c r="I150"/>
  <c r="AK150" s="1"/>
  <c r="AK148" s="1"/>
  <c r="H150"/>
  <c r="AJ150" s="1"/>
  <c r="G150"/>
  <c r="AI150" s="1"/>
  <c r="F150"/>
  <c r="AH150" s="1"/>
  <c r="E150"/>
  <c r="AG150" s="1"/>
  <c r="C150"/>
  <c r="B150"/>
  <c r="AK149"/>
  <c r="AF149"/>
  <c r="J149"/>
  <c r="AL149" s="1"/>
  <c r="AL148" s="1"/>
  <c r="I149"/>
  <c r="H149"/>
  <c r="AJ149" s="1"/>
  <c r="G149"/>
  <c r="AI149" s="1"/>
  <c r="AI148" s="1"/>
  <c r="F149"/>
  <c r="AH149" s="1"/>
  <c r="AH148" s="1"/>
  <c r="E149"/>
  <c r="AG149" s="1"/>
  <c r="C149"/>
  <c r="B149"/>
  <c r="AF148"/>
  <c r="AE148"/>
  <c r="AD148"/>
  <c r="AC148"/>
  <c r="AB148"/>
  <c r="AA148"/>
  <c r="Z148"/>
  <c r="Y148"/>
  <c r="X148"/>
  <c r="W148"/>
  <c r="V148"/>
  <c r="U148"/>
  <c r="T148"/>
  <c r="S148"/>
  <c r="R148"/>
  <c r="Q148"/>
  <c r="P148"/>
  <c r="O148"/>
  <c r="N148"/>
  <c r="M148"/>
  <c r="L148"/>
  <c r="K148"/>
  <c r="J148"/>
  <c r="I148"/>
  <c r="H148"/>
  <c r="G148"/>
  <c r="F148"/>
  <c r="E148"/>
  <c r="D148"/>
  <c r="B148"/>
  <c r="AF146"/>
  <c r="AE146"/>
  <c r="AD146"/>
  <c r="AC146"/>
  <c r="AB146"/>
  <c r="AA146"/>
  <c r="Q146"/>
  <c r="AL146" s="1"/>
  <c r="P146"/>
  <c r="AK146" s="1"/>
  <c r="O146"/>
  <c r="AJ146" s="1"/>
  <c r="N146"/>
  <c r="AI146" s="1"/>
  <c r="M146"/>
  <c r="AH146" s="1"/>
  <c r="L146"/>
  <c r="AG146" s="1"/>
  <c r="C146"/>
  <c r="B146"/>
  <c r="AF145"/>
  <c r="AE145"/>
  <c r="AD145"/>
  <c r="AC145"/>
  <c r="AB145"/>
  <c r="AA145"/>
  <c r="Q145"/>
  <c r="AL145" s="1"/>
  <c r="P145"/>
  <c r="AK145" s="1"/>
  <c r="O145"/>
  <c r="AJ145" s="1"/>
  <c r="N145"/>
  <c r="AI145" s="1"/>
  <c r="M145"/>
  <c r="AH145" s="1"/>
  <c r="L145"/>
  <c r="AG145" s="1"/>
  <c r="C145"/>
  <c r="B145"/>
  <c r="AF144"/>
  <c r="AE144"/>
  <c r="AD144"/>
  <c r="AC144"/>
  <c r="AB144"/>
  <c r="AA144"/>
  <c r="Q144"/>
  <c r="AL144" s="1"/>
  <c r="P144"/>
  <c r="AK144" s="1"/>
  <c r="O144"/>
  <c r="AJ144" s="1"/>
  <c r="N144"/>
  <c r="AI144" s="1"/>
  <c r="M144"/>
  <c r="AH144" s="1"/>
  <c r="L144"/>
  <c r="AG144" s="1"/>
  <c r="C144"/>
  <c r="B144"/>
  <c r="AH143"/>
  <c r="AF143"/>
  <c r="Q143"/>
  <c r="P143"/>
  <c r="AK143" s="1"/>
  <c r="O143"/>
  <c r="AJ143" s="1"/>
  <c r="N143"/>
  <c r="AI143" s="1"/>
  <c r="M143"/>
  <c r="L143"/>
  <c r="AG143" s="1"/>
  <c r="C143"/>
  <c r="B143"/>
  <c r="AK142"/>
  <c r="AG142"/>
  <c r="AG141" s="1"/>
  <c r="AF142"/>
  <c r="Q142"/>
  <c r="AL142" s="1"/>
  <c r="AL141" s="1"/>
  <c r="AL140" s="1"/>
  <c r="AL20" s="1"/>
  <c r="P142"/>
  <c r="O142"/>
  <c r="AJ142" s="1"/>
  <c r="AJ141" s="1"/>
  <c r="N142"/>
  <c r="AI142" s="1"/>
  <c r="M142"/>
  <c r="AH142" s="1"/>
  <c r="AH141" s="1"/>
  <c r="AH140" s="1"/>
  <c r="AH20" s="1"/>
  <c r="L142"/>
  <c r="C142"/>
  <c r="B142"/>
  <c r="AF141"/>
  <c r="AE141"/>
  <c r="AD141"/>
  <c r="AC141"/>
  <c r="AB141"/>
  <c r="AA141"/>
  <c r="Z141"/>
  <c r="Y141"/>
  <c r="X141"/>
  <c r="W141"/>
  <c r="V141"/>
  <c r="U141"/>
  <c r="T141"/>
  <c r="S141"/>
  <c r="R141"/>
  <c r="Q141"/>
  <c r="P141"/>
  <c r="O141"/>
  <c r="N141"/>
  <c r="M141"/>
  <c r="L141"/>
  <c r="K141"/>
  <c r="J141"/>
  <c r="I141"/>
  <c r="H141"/>
  <c r="G141"/>
  <c r="F141"/>
  <c r="E141"/>
  <c r="D141"/>
  <c r="C141"/>
  <c r="B141"/>
  <c r="AF140"/>
  <c r="AE140"/>
  <c r="AD140"/>
  <c r="AC140"/>
  <c r="AB140"/>
  <c r="AA140"/>
  <c r="Z140"/>
  <c r="Y140"/>
  <c r="X140"/>
  <c r="W140"/>
  <c r="V140"/>
  <c r="U140"/>
  <c r="T140"/>
  <c r="S140"/>
  <c r="R140"/>
  <c r="Q140"/>
  <c r="P140"/>
  <c r="O140"/>
  <c r="N140"/>
  <c r="M140"/>
  <c r="L140"/>
  <c r="K140"/>
  <c r="J140"/>
  <c r="I140"/>
  <c r="H140"/>
  <c r="G140"/>
  <c r="F140"/>
  <c r="E140"/>
  <c r="D140"/>
  <c r="C140"/>
  <c r="B140"/>
  <c r="AL137"/>
  <c r="AK137"/>
  <c r="AJ137"/>
  <c r="AI137"/>
  <c r="AH137"/>
  <c r="AG137"/>
  <c r="AF137"/>
  <c r="AE137"/>
  <c r="AD137"/>
  <c r="AC137"/>
  <c r="AB137"/>
  <c r="AA137"/>
  <c r="Z137"/>
  <c r="Y137"/>
  <c r="X137"/>
  <c r="W137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C137"/>
  <c r="B137"/>
  <c r="AF134"/>
  <c r="AE134"/>
  <c r="AL134" s="1"/>
  <c r="AD134"/>
  <c r="AK134" s="1"/>
  <c r="AC134"/>
  <c r="AJ134" s="1"/>
  <c r="AB134"/>
  <c r="AI134" s="1"/>
  <c r="AA134"/>
  <c r="AH134" s="1"/>
  <c r="Z134"/>
  <c r="AG134" s="1"/>
  <c r="C134"/>
  <c r="B134"/>
  <c r="AF133"/>
  <c r="AE133"/>
  <c r="AL133" s="1"/>
  <c r="AD133"/>
  <c r="AK133" s="1"/>
  <c r="AC133"/>
  <c r="AJ133" s="1"/>
  <c r="AB133"/>
  <c r="AI133" s="1"/>
  <c r="AA133"/>
  <c r="AH133" s="1"/>
  <c r="Z133"/>
  <c r="AG133" s="1"/>
  <c r="C133"/>
  <c r="B133"/>
  <c r="AJ132"/>
  <c r="AF132"/>
  <c r="X132"/>
  <c r="AL132" s="1"/>
  <c r="W132"/>
  <c r="AK132" s="1"/>
  <c r="V132"/>
  <c r="U132"/>
  <c r="AI132" s="1"/>
  <c r="T132"/>
  <c r="AH132" s="1"/>
  <c r="S132"/>
  <c r="AG132" s="1"/>
  <c r="C132"/>
  <c r="B132"/>
  <c r="AI131"/>
  <c r="AF131"/>
  <c r="X131"/>
  <c r="AL131" s="1"/>
  <c r="W131"/>
  <c r="AK131" s="1"/>
  <c r="V131"/>
  <c r="AJ131" s="1"/>
  <c r="U131"/>
  <c r="T131"/>
  <c r="AH131" s="1"/>
  <c r="S131"/>
  <c r="AG131" s="1"/>
  <c r="C131"/>
  <c r="B131"/>
  <c r="AF130"/>
  <c r="X130"/>
  <c r="AL130" s="1"/>
  <c r="W130"/>
  <c r="AK130" s="1"/>
  <c r="V130"/>
  <c r="AJ130" s="1"/>
  <c r="U130"/>
  <c r="AI130" s="1"/>
  <c r="T130"/>
  <c r="AH130" s="1"/>
  <c r="S130"/>
  <c r="AG130" s="1"/>
  <c r="C130"/>
  <c r="B130"/>
  <c r="AF129"/>
  <c r="AE129"/>
  <c r="AL129" s="1"/>
  <c r="AD129"/>
  <c r="AK129" s="1"/>
  <c r="AK128" s="1"/>
  <c r="AK18" s="1"/>
  <c r="AC129"/>
  <c r="AJ129" s="1"/>
  <c r="AB129"/>
  <c r="AI129" s="1"/>
  <c r="AI128" s="1"/>
  <c r="AI18" s="1"/>
  <c r="AA129"/>
  <c r="AH129" s="1"/>
  <c r="Z129"/>
  <c r="AG129" s="1"/>
  <c r="AG128" s="1"/>
  <c r="AG18" s="1"/>
  <c r="C129"/>
  <c r="B129"/>
  <c r="AF128"/>
  <c r="AE128"/>
  <c r="AD128"/>
  <c r="AC128"/>
  <c r="AB128"/>
  <c r="AA128"/>
  <c r="Z128"/>
  <c r="Y128"/>
  <c r="X128"/>
  <c r="W128"/>
  <c r="V128"/>
  <c r="U128"/>
  <c r="T128"/>
  <c r="S128"/>
  <c r="R128"/>
  <c r="Q128"/>
  <c r="P128"/>
  <c r="O128"/>
  <c r="N128"/>
  <c r="M128"/>
  <c r="L128"/>
  <c r="K128"/>
  <c r="J128"/>
  <c r="I128"/>
  <c r="H128"/>
  <c r="G128"/>
  <c r="F128"/>
  <c r="E128"/>
  <c r="D128"/>
  <c r="AL126"/>
  <c r="AK126"/>
  <c r="AJ126"/>
  <c r="AI126"/>
  <c r="AH126"/>
  <c r="AG126"/>
  <c r="AF126"/>
  <c r="AE126"/>
  <c r="AD126"/>
  <c r="AC126"/>
  <c r="AB126"/>
  <c r="AA126"/>
  <c r="Z126"/>
  <c r="Y126"/>
  <c r="X126"/>
  <c r="W126"/>
  <c r="V126"/>
  <c r="U126"/>
  <c r="T126"/>
  <c r="S126"/>
  <c r="R126"/>
  <c r="Q126"/>
  <c r="P126"/>
  <c r="O126"/>
  <c r="N126"/>
  <c r="M126"/>
  <c r="L126"/>
  <c r="K126"/>
  <c r="J126"/>
  <c r="I126"/>
  <c r="H126"/>
  <c r="G126"/>
  <c r="F126"/>
  <c r="E126"/>
  <c r="D126"/>
  <c r="AL123"/>
  <c r="AK123"/>
  <c r="AJ123"/>
  <c r="AI123"/>
  <c r="AH123"/>
  <c r="AG123"/>
  <c r="AF123"/>
  <c r="AE123"/>
  <c r="AD123"/>
  <c r="AC123"/>
  <c r="AB123"/>
  <c r="AA123"/>
  <c r="Z123"/>
  <c r="Y123"/>
  <c r="X123"/>
  <c r="W123"/>
  <c r="V123"/>
  <c r="U123"/>
  <c r="T123"/>
  <c r="S123"/>
  <c r="R123"/>
  <c r="Q123"/>
  <c r="P123"/>
  <c r="O123"/>
  <c r="N123"/>
  <c r="M123"/>
  <c r="L123"/>
  <c r="K123"/>
  <c r="J123"/>
  <c r="I123"/>
  <c r="H123"/>
  <c r="G123"/>
  <c r="F123"/>
  <c r="E123"/>
  <c r="D123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L119"/>
  <c r="AK119"/>
  <c r="AJ119"/>
  <c r="AI119"/>
  <c r="AH119"/>
  <c r="AG119"/>
  <c r="AF119"/>
  <c r="AE119"/>
  <c r="AD119"/>
  <c r="AC119"/>
  <c r="AB119"/>
  <c r="AA119"/>
  <c r="Z119"/>
  <c r="Y119"/>
  <c r="X119"/>
  <c r="W119"/>
  <c r="V119"/>
  <c r="U119"/>
  <c r="T119"/>
  <c r="S119"/>
  <c r="R119"/>
  <c r="Q119"/>
  <c r="P119"/>
  <c r="O119"/>
  <c r="N119"/>
  <c r="M119"/>
  <c r="L119"/>
  <c r="K119"/>
  <c r="J119"/>
  <c r="I119"/>
  <c r="H119"/>
  <c r="G119"/>
  <c r="F119"/>
  <c r="E119"/>
  <c r="D119"/>
  <c r="AF116"/>
  <c r="AE116"/>
  <c r="AL116" s="1"/>
  <c r="AL115" s="1"/>
  <c r="AL114" s="1"/>
  <c r="AD116"/>
  <c r="AK116" s="1"/>
  <c r="AK115" s="1"/>
  <c r="AK114" s="1"/>
  <c r="AC116"/>
  <c r="AJ116" s="1"/>
  <c r="AJ115" s="1"/>
  <c r="AJ114" s="1"/>
  <c r="AB116"/>
  <c r="AI116" s="1"/>
  <c r="AI115" s="1"/>
  <c r="AI114" s="1"/>
  <c r="AA116"/>
  <c r="AH116" s="1"/>
  <c r="AH115" s="1"/>
  <c r="AH114" s="1"/>
  <c r="Z116"/>
  <c r="S116"/>
  <c r="L116"/>
  <c r="AG116" s="1"/>
  <c r="AG115" s="1"/>
  <c r="AG114" s="1"/>
  <c r="C116"/>
  <c r="B116"/>
  <c r="AF115"/>
  <c r="AE115"/>
  <c r="AD115"/>
  <c r="AC115"/>
  <c r="AB115"/>
  <c r="AA115"/>
  <c r="Z115"/>
  <c r="Y115"/>
  <c r="Y114" s="1"/>
  <c r="X115"/>
  <c r="W115"/>
  <c r="V115"/>
  <c r="U115"/>
  <c r="U114" s="1"/>
  <c r="T115"/>
  <c r="S115"/>
  <c r="R115"/>
  <c r="Q115"/>
  <c r="Q114" s="1"/>
  <c r="P115"/>
  <c r="O115"/>
  <c r="N115"/>
  <c r="M115"/>
  <c r="M114" s="1"/>
  <c r="L115"/>
  <c r="K115"/>
  <c r="J115"/>
  <c r="I115"/>
  <c r="I114" s="1"/>
  <c r="H115"/>
  <c r="G115"/>
  <c r="F115"/>
  <c r="E115"/>
  <c r="E114" s="1"/>
  <c r="D115"/>
  <c r="C115"/>
  <c r="B115"/>
  <c r="AF114"/>
  <c r="AE114"/>
  <c r="AD114"/>
  <c r="AC114"/>
  <c r="AB114"/>
  <c r="AA114"/>
  <c r="Z114"/>
  <c r="X114"/>
  <c r="W114"/>
  <c r="V114"/>
  <c r="T114"/>
  <c r="S114"/>
  <c r="R114"/>
  <c r="P114"/>
  <c r="O114"/>
  <c r="N114"/>
  <c r="L114"/>
  <c r="K114"/>
  <c r="J114"/>
  <c r="H114"/>
  <c r="G114"/>
  <c r="F114"/>
  <c r="D114"/>
  <c r="C114"/>
  <c r="B114"/>
  <c r="AL111"/>
  <c r="AK111"/>
  <c r="AJ111"/>
  <c r="AI111"/>
  <c r="AH111"/>
  <c r="AG111"/>
  <c r="AF111"/>
  <c r="AE111"/>
  <c r="AD111"/>
  <c r="AC111"/>
  <c r="AB111"/>
  <c r="AA111"/>
  <c r="Z111"/>
  <c r="Y111"/>
  <c r="X111"/>
  <c r="W111"/>
  <c r="V111"/>
  <c r="U111"/>
  <c r="T111"/>
  <c r="S111"/>
  <c r="R111"/>
  <c r="Q111"/>
  <c r="P111"/>
  <c r="O111"/>
  <c r="N111"/>
  <c r="M111"/>
  <c r="L111"/>
  <c r="K111"/>
  <c r="J111"/>
  <c r="I111"/>
  <c r="H111"/>
  <c r="G111"/>
  <c r="F111"/>
  <c r="E111"/>
  <c r="D111"/>
  <c r="C111"/>
  <c r="B111"/>
  <c r="AL108"/>
  <c r="AK108"/>
  <c r="AJ108"/>
  <c r="AI108"/>
  <c r="AH108"/>
  <c r="AG108"/>
  <c r="AF108"/>
  <c r="AE108"/>
  <c r="AD108"/>
  <c r="AC108"/>
  <c r="AB108"/>
  <c r="AA108"/>
  <c r="Z108"/>
  <c r="Y108"/>
  <c r="X108"/>
  <c r="W108"/>
  <c r="V108"/>
  <c r="U108"/>
  <c r="T108"/>
  <c r="S108"/>
  <c r="R108"/>
  <c r="Q108"/>
  <c r="P108"/>
  <c r="O108"/>
  <c r="N108"/>
  <c r="M108"/>
  <c r="L108"/>
  <c r="K108"/>
  <c r="J108"/>
  <c r="I108"/>
  <c r="H108"/>
  <c r="G108"/>
  <c r="F108"/>
  <c r="E108"/>
  <c r="D108"/>
  <c r="C108"/>
  <c r="B108"/>
  <c r="AF105"/>
  <c r="AD105"/>
  <c r="AC105"/>
  <c r="AB105"/>
  <c r="AB104" s="1"/>
  <c r="AA105"/>
  <c r="Z105"/>
  <c r="X105"/>
  <c r="AL105" s="1"/>
  <c r="AL104" s="1"/>
  <c r="W105"/>
  <c r="AK105" s="1"/>
  <c r="AK104" s="1"/>
  <c r="V105"/>
  <c r="AJ105" s="1"/>
  <c r="AJ104" s="1"/>
  <c r="U105"/>
  <c r="AI105" s="1"/>
  <c r="AI104" s="1"/>
  <c r="T105"/>
  <c r="AH105" s="1"/>
  <c r="AH104" s="1"/>
  <c r="S105"/>
  <c r="AG105" s="1"/>
  <c r="AG104" s="1"/>
  <c r="C105"/>
  <c r="B105"/>
  <c r="AF104"/>
  <c r="AE104"/>
  <c r="AD104"/>
  <c r="AC104"/>
  <c r="AA104"/>
  <c r="Z104"/>
  <c r="Y104"/>
  <c r="X104"/>
  <c r="V104"/>
  <c r="U104"/>
  <c r="T104"/>
  <c r="R104"/>
  <c r="Q104"/>
  <c r="P104"/>
  <c r="O104"/>
  <c r="N104"/>
  <c r="M104"/>
  <c r="L104"/>
  <c r="K104"/>
  <c r="J104"/>
  <c r="I104"/>
  <c r="H104"/>
  <c r="G104"/>
  <c r="F104"/>
  <c r="E104"/>
  <c r="D104"/>
  <c r="C104"/>
  <c r="B104"/>
  <c r="AL101"/>
  <c r="AK101"/>
  <c r="AJ101"/>
  <c r="AI101"/>
  <c r="AH101"/>
  <c r="AG101"/>
  <c r="AF101"/>
  <c r="AE101"/>
  <c r="AD101"/>
  <c r="AC101"/>
  <c r="AB101"/>
  <c r="AA101"/>
  <c r="Z101"/>
  <c r="Y101"/>
  <c r="X101"/>
  <c r="W101"/>
  <c r="V101"/>
  <c r="U101"/>
  <c r="T101"/>
  <c r="S101"/>
  <c r="R101"/>
  <c r="Q101"/>
  <c r="P101"/>
  <c r="O101"/>
  <c r="N101"/>
  <c r="M101"/>
  <c r="L101"/>
  <c r="K101"/>
  <c r="J101"/>
  <c r="I101"/>
  <c r="H101"/>
  <c r="G101"/>
  <c r="F101"/>
  <c r="E101"/>
  <c r="D101"/>
  <c r="AL98"/>
  <c r="AK98"/>
  <c r="AJ98"/>
  <c r="AI98"/>
  <c r="AH98"/>
  <c r="AG98"/>
  <c r="AF98"/>
  <c r="AE98"/>
  <c r="AD98"/>
  <c r="AC98"/>
  <c r="AC89" s="1"/>
  <c r="AB98"/>
  <c r="AA98"/>
  <c r="Z98"/>
  <c r="Y98"/>
  <c r="Y89" s="1"/>
  <c r="X98"/>
  <c r="W98"/>
  <c r="V98"/>
  <c r="U98"/>
  <c r="U89" s="1"/>
  <c r="T98"/>
  <c r="S98"/>
  <c r="R98"/>
  <c r="Q98"/>
  <c r="Q89" s="1"/>
  <c r="P98"/>
  <c r="O98"/>
  <c r="N98"/>
  <c r="M98"/>
  <c r="M89" s="1"/>
  <c r="L98"/>
  <c r="K98"/>
  <c r="J98"/>
  <c r="I98"/>
  <c r="I89" s="1"/>
  <c r="H98"/>
  <c r="G98"/>
  <c r="F98"/>
  <c r="E98"/>
  <c r="E89" s="1"/>
  <c r="D98"/>
  <c r="AL95"/>
  <c r="AK95"/>
  <c r="AJ95"/>
  <c r="AI95"/>
  <c r="AH95"/>
  <c r="AG95"/>
  <c r="AF95"/>
  <c r="AF89" s="1"/>
  <c r="AE95"/>
  <c r="AD95"/>
  <c r="AC95"/>
  <c r="AB95"/>
  <c r="AA95"/>
  <c r="Z95"/>
  <c r="Y95"/>
  <c r="X95"/>
  <c r="X89" s="1"/>
  <c r="W95"/>
  <c r="V95"/>
  <c r="U95"/>
  <c r="T95"/>
  <c r="S95"/>
  <c r="R95"/>
  <c r="Q95"/>
  <c r="P95"/>
  <c r="P89" s="1"/>
  <c r="O95"/>
  <c r="N95"/>
  <c r="M95"/>
  <c r="L95"/>
  <c r="L89" s="1"/>
  <c r="K95"/>
  <c r="J95"/>
  <c r="I95"/>
  <c r="H95"/>
  <c r="H89" s="1"/>
  <c r="G95"/>
  <c r="F95"/>
  <c r="E95"/>
  <c r="D95"/>
  <c r="D89" s="1"/>
  <c r="AL92"/>
  <c r="AK92"/>
  <c r="AJ92"/>
  <c r="AI92"/>
  <c r="AH92"/>
  <c r="AG92"/>
  <c r="AF92"/>
  <c r="AE92"/>
  <c r="AD92"/>
  <c r="AC92"/>
  <c r="AB92"/>
  <c r="AA92"/>
  <c r="Z92"/>
  <c r="Y92"/>
  <c r="X92"/>
  <c r="W92"/>
  <c r="V92"/>
  <c r="U92"/>
  <c r="T92"/>
  <c r="S92"/>
  <c r="R92"/>
  <c r="Q92"/>
  <c r="P92"/>
  <c r="O92"/>
  <c r="N92"/>
  <c r="M92"/>
  <c r="L92"/>
  <c r="K92"/>
  <c r="J92"/>
  <c r="I92"/>
  <c r="H92"/>
  <c r="G92"/>
  <c r="F92"/>
  <c r="E92"/>
  <c r="D92"/>
  <c r="AL91"/>
  <c r="AL90" s="1"/>
  <c r="AL89" s="1"/>
  <c r="AF91"/>
  <c r="AE91"/>
  <c r="Z91"/>
  <c r="Z90" s="1"/>
  <c r="Z89" s="1"/>
  <c r="W91"/>
  <c r="AK91" s="1"/>
  <c r="AK90" s="1"/>
  <c r="V91"/>
  <c r="AJ91" s="1"/>
  <c r="AJ90" s="1"/>
  <c r="AJ89" s="1"/>
  <c r="U91"/>
  <c r="AI91" s="1"/>
  <c r="AI90" s="1"/>
  <c r="T91"/>
  <c r="AH91" s="1"/>
  <c r="AH90" s="1"/>
  <c r="AH89" s="1"/>
  <c r="S91"/>
  <c r="L91"/>
  <c r="AG91" s="1"/>
  <c r="AG90" s="1"/>
  <c r="AG89" s="1"/>
  <c r="C91"/>
  <c r="B91"/>
  <c r="AF90"/>
  <c r="AE90"/>
  <c r="AE89" s="1"/>
  <c r="AD90"/>
  <c r="AC90"/>
  <c r="AB90"/>
  <c r="AA90"/>
  <c r="AA89" s="1"/>
  <c r="Y90"/>
  <c r="X90"/>
  <c r="W90"/>
  <c r="V90"/>
  <c r="U90"/>
  <c r="S90"/>
  <c r="R90"/>
  <c r="Q90"/>
  <c r="P90"/>
  <c r="O90"/>
  <c r="O89" s="1"/>
  <c r="N90"/>
  <c r="M90"/>
  <c r="L90"/>
  <c r="K90"/>
  <c r="K89" s="1"/>
  <c r="J90"/>
  <c r="I90"/>
  <c r="H90"/>
  <c r="G90"/>
  <c r="G89" s="1"/>
  <c r="F90"/>
  <c r="E90"/>
  <c r="D90"/>
  <c r="AD89"/>
  <c r="V89"/>
  <c r="R89"/>
  <c r="N89"/>
  <c r="J89"/>
  <c r="F89"/>
  <c r="AL86"/>
  <c r="AK86"/>
  <c r="AJ86"/>
  <c r="AI86"/>
  <c r="AH86"/>
  <c r="AG86"/>
  <c r="AF86"/>
  <c r="AE86"/>
  <c r="AD86"/>
  <c r="AC86"/>
  <c r="AC81" s="1"/>
  <c r="AB86"/>
  <c r="AA86"/>
  <c r="Z86"/>
  <c r="Y86"/>
  <c r="Y81" s="1"/>
  <c r="X86"/>
  <c r="W86"/>
  <c r="V86"/>
  <c r="U86"/>
  <c r="U81" s="1"/>
  <c r="T86"/>
  <c r="S86"/>
  <c r="R86"/>
  <c r="Q86"/>
  <c r="Q81" s="1"/>
  <c r="P86"/>
  <c r="O86"/>
  <c r="N86"/>
  <c r="M86"/>
  <c r="M81" s="1"/>
  <c r="L86"/>
  <c r="K86"/>
  <c r="J86"/>
  <c r="I86"/>
  <c r="I81" s="1"/>
  <c r="H86"/>
  <c r="G86"/>
  <c r="F86"/>
  <c r="E86"/>
  <c r="E81" s="1"/>
  <c r="D86"/>
  <c r="AJ83"/>
  <c r="AJ82" s="1"/>
  <c r="AJ81" s="1"/>
  <c r="AF83"/>
  <c r="AF82" s="1"/>
  <c r="AF81" s="1"/>
  <c r="AE83"/>
  <c r="AL83" s="1"/>
  <c r="AL82" s="1"/>
  <c r="AL81" s="1"/>
  <c r="AD83"/>
  <c r="AK83" s="1"/>
  <c r="AK82" s="1"/>
  <c r="AK81" s="1"/>
  <c r="AC83"/>
  <c r="AB83"/>
  <c r="AB82" s="1"/>
  <c r="AB81" s="1"/>
  <c r="AA83"/>
  <c r="AH83" s="1"/>
  <c r="AH82" s="1"/>
  <c r="AH81" s="1"/>
  <c r="Z83"/>
  <c r="AG83" s="1"/>
  <c r="AG82" s="1"/>
  <c r="AG81" s="1"/>
  <c r="C83"/>
  <c r="B83"/>
  <c r="AE82"/>
  <c r="AE81" s="1"/>
  <c r="AD82"/>
  <c r="AC82"/>
  <c r="AA82"/>
  <c r="AA81" s="1"/>
  <c r="AA70" s="1"/>
  <c r="AA16" s="1"/>
  <c r="Z82"/>
  <c r="Y82"/>
  <c r="X82"/>
  <c r="W82"/>
  <c r="W81" s="1"/>
  <c r="V82"/>
  <c r="U82"/>
  <c r="T82"/>
  <c r="S82"/>
  <c r="S81" s="1"/>
  <c r="R82"/>
  <c r="Q82"/>
  <c r="P82"/>
  <c r="O82"/>
  <c r="O81" s="1"/>
  <c r="O70" s="1"/>
  <c r="O16" s="1"/>
  <c r="N82"/>
  <c r="M82"/>
  <c r="L82"/>
  <c r="K82"/>
  <c r="K81" s="1"/>
  <c r="K70" s="1"/>
  <c r="K16" s="1"/>
  <c r="J82"/>
  <c r="I82"/>
  <c r="H82"/>
  <c r="G82"/>
  <c r="G81" s="1"/>
  <c r="G70" s="1"/>
  <c r="G16" s="1"/>
  <c r="F82"/>
  <c r="E82"/>
  <c r="D82"/>
  <c r="AD81"/>
  <c r="Z81"/>
  <c r="X81"/>
  <c r="V81"/>
  <c r="T81"/>
  <c r="R81"/>
  <c r="P81"/>
  <c r="N81"/>
  <c r="L81"/>
  <c r="J81"/>
  <c r="H81"/>
  <c r="F81"/>
  <c r="D81"/>
  <c r="AK78"/>
  <c r="AG78"/>
  <c r="AF78"/>
  <c r="AE78"/>
  <c r="AL78" s="1"/>
  <c r="AD78"/>
  <c r="AC78"/>
  <c r="AJ78" s="1"/>
  <c r="AB78"/>
  <c r="AI78" s="1"/>
  <c r="AA78"/>
  <c r="AH78" s="1"/>
  <c r="Z78"/>
  <c r="C78"/>
  <c r="B78"/>
  <c r="AJ77"/>
  <c r="AF77"/>
  <c r="AF75" s="1"/>
  <c r="AF71" s="1"/>
  <c r="AE77"/>
  <c r="AD77"/>
  <c r="AC77"/>
  <c r="AB77"/>
  <c r="AB75" s="1"/>
  <c r="AB71" s="1"/>
  <c r="AA77"/>
  <c r="Z77"/>
  <c r="X77"/>
  <c r="AL77" s="1"/>
  <c r="W77"/>
  <c r="AK77" s="1"/>
  <c r="V77"/>
  <c r="U77"/>
  <c r="AI77" s="1"/>
  <c r="T77"/>
  <c r="AH77" s="1"/>
  <c r="S77"/>
  <c r="AG77" s="1"/>
  <c r="C77"/>
  <c r="B77"/>
  <c r="AK76"/>
  <c r="AK75" s="1"/>
  <c r="AG76"/>
  <c r="AG75" s="1"/>
  <c r="AF76"/>
  <c r="AE76"/>
  <c r="AD76"/>
  <c r="AC76"/>
  <c r="AC75" s="1"/>
  <c r="AB76"/>
  <c r="AA76"/>
  <c r="Z76"/>
  <c r="X76"/>
  <c r="AL76" s="1"/>
  <c r="W76"/>
  <c r="V76"/>
  <c r="AJ76" s="1"/>
  <c r="U76"/>
  <c r="AI76" s="1"/>
  <c r="AI75" s="1"/>
  <c r="AI71" s="1"/>
  <c r="T76"/>
  <c r="AH76" s="1"/>
  <c r="S76"/>
  <c r="C76"/>
  <c r="B76"/>
  <c r="AE75"/>
  <c r="AD75"/>
  <c r="AD71" s="1"/>
  <c r="AD70" s="1"/>
  <c r="AD16" s="1"/>
  <c r="AA75"/>
  <c r="Z75"/>
  <c r="Z71" s="1"/>
  <c r="Z70" s="1"/>
  <c r="Z16" s="1"/>
  <c r="Y75"/>
  <c r="V75"/>
  <c r="V71" s="1"/>
  <c r="V70" s="1"/>
  <c r="V16" s="1"/>
  <c r="U75"/>
  <c r="R75"/>
  <c r="R71" s="1"/>
  <c r="R70" s="1"/>
  <c r="R16" s="1"/>
  <c r="Q75"/>
  <c r="P75"/>
  <c r="O75"/>
  <c r="N75"/>
  <c r="N71" s="1"/>
  <c r="N70" s="1"/>
  <c r="N16" s="1"/>
  <c r="M75"/>
  <c r="L75"/>
  <c r="K75"/>
  <c r="J75"/>
  <c r="J71" s="1"/>
  <c r="J70" s="1"/>
  <c r="J16" s="1"/>
  <c r="I75"/>
  <c r="H75"/>
  <c r="G75"/>
  <c r="F75"/>
  <c r="F71" s="1"/>
  <c r="F70" s="1"/>
  <c r="F16" s="1"/>
  <c r="E75"/>
  <c r="D75"/>
  <c r="AL72"/>
  <c r="AK72"/>
  <c r="AK71" s="1"/>
  <c r="AJ72"/>
  <c r="AI72"/>
  <c r="AH72"/>
  <c r="AG72"/>
  <c r="AG71" s="1"/>
  <c r="AG70" s="1"/>
  <c r="AG16" s="1"/>
  <c r="AF72"/>
  <c r="AE72"/>
  <c r="AD72"/>
  <c r="AC72"/>
  <c r="AC71" s="1"/>
  <c r="AC70" s="1"/>
  <c r="AC16" s="1"/>
  <c r="AB72"/>
  <c r="AA72"/>
  <c r="Z72"/>
  <c r="Y72"/>
  <c r="Y71" s="1"/>
  <c r="Y70" s="1"/>
  <c r="Y16" s="1"/>
  <c r="X72"/>
  <c r="W72"/>
  <c r="V72"/>
  <c r="U72"/>
  <c r="U71" s="1"/>
  <c r="U70" s="1"/>
  <c r="U16" s="1"/>
  <c r="T72"/>
  <c r="S72"/>
  <c r="R72"/>
  <c r="Q72"/>
  <c r="Q71" s="1"/>
  <c r="Q70" s="1"/>
  <c r="Q16" s="1"/>
  <c r="P72"/>
  <c r="O72"/>
  <c r="N72"/>
  <c r="M72"/>
  <c r="M71" s="1"/>
  <c r="M70" s="1"/>
  <c r="M16" s="1"/>
  <c r="L72"/>
  <c r="K72"/>
  <c r="J72"/>
  <c r="I72"/>
  <c r="I71" s="1"/>
  <c r="I70" s="1"/>
  <c r="I16" s="1"/>
  <c r="H72"/>
  <c r="G72"/>
  <c r="F72"/>
  <c r="E72"/>
  <c r="E71" s="1"/>
  <c r="E70" s="1"/>
  <c r="E16" s="1"/>
  <c r="D72"/>
  <c r="AE71"/>
  <c r="AA71"/>
  <c r="P71"/>
  <c r="P70" s="1"/>
  <c r="P16" s="1"/>
  <c r="O71"/>
  <c r="L71"/>
  <c r="L70" s="1"/>
  <c r="L16" s="1"/>
  <c r="K71"/>
  <c r="H71"/>
  <c r="H70" s="1"/>
  <c r="H16" s="1"/>
  <c r="G71"/>
  <c r="D71"/>
  <c r="D70" s="1"/>
  <c r="D16" s="1"/>
  <c r="AL67"/>
  <c r="AL63" s="1"/>
  <c r="AK67"/>
  <c r="AJ67"/>
  <c r="AI67"/>
  <c r="AH67"/>
  <c r="AH63" s="1"/>
  <c r="AG67"/>
  <c r="AF67"/>
  <c r="AE67"/>
  <c r="AD67"/>
  <c r="AD63" s="1"/>
  <c r="AC67"/>
  <c r="AB67"/>
  <c r="AA67"/>
  <c r="Z67"/>
  <c r="Z63" s="1"/>
  <c r="Y67"/>
  <c r="X67"/>
  <c r="W67"/>
  <c r="V67"/>
  <c r="V63" s="1"/>
  <c r="U67"/>
  <c r="T67"/>
  <c r="S67"/>
  <c r="R67"/>
  <c r="R63" s="1"/>
  <c r="Q67"/>
  <c r="P67"/>
  <c r="O67"/>
  <c r="N67"/>
  <c r="N63" s="1"/>
  <c r="M67"/>
  <c r="L67"/>
  <c r="K67"/>
  <c r="J67"/>
  <c r="J63" s="1"/>
  <c r="I67"/>
  <c r="H67"/>
  <c r="G67"/>
  <c r="F67"/>
  <c r="F63" s="1"/>
  <c r="E67"/>
  <c r="D67"/>
  <c r="AL64"/>
  <c r="AK64"/>
  <c r="AK63" s="1"/>
  <c r="AJ64"/>
  <c r="AI64"/>
  <c r="AH64"/>
  <c r="AG64"/>
  <c r="AG63" s="1"/>
  <c r="AF64"/>
  <c r="AE64"/>
  <c r="AD64"/>
  <c r="AC64"/>
  <c r="AC63" s="1"/>
  <c r="AB64"/>
  <c r="AA64"/>
  <c r="Z64"/>
  <c r="Y64"/>
  <c r="Y63" s="1"/>
  <c r="X64"/>
  <c r="W64"/>
  <c r="V64"/>
  <c r="U64"/>
  <c r="U63" s="1"/>
  <c r="T64"/>
  <c r="S64"/>
  <c r="R64"/>
  <c r="Q64"/>
  <c r="Q63" s="1"/>
  <c r="P64"/>
  <c r="O64"/>
  <c r="N64"/>
  <c r="M64"/>
  <c r="M63" s="1"/>
  <c r="L64"/>
  <c r="K64"/>
  <c r="J64"/>
  <c r="I64"/>
  <c r="I63" s="1"/>
  <c r="H64"/>
  <c r="G64"/>
  <c r="F64"/>
  <c r="E64"/>
  <c r="E63" s="1"/>
  <c r="D64"/>
  <c r="AJ63"/>
  <c r="AI63"/>
  <c r="AF63"/>
  <c r="AE63"/>
  <c r="AB63"/>
  <c r="AA63"/>
  <c r="X63"/>
  <c r="W63"/>
  <c r="T63"/>
  <c r="S63"/>
  <c r="P63"/>
  <c r="O63"/>
  <c r="L63"/>
  <c r="K63"/>
  <c r="H63"/>
  <c r="G63"/>
  <c r="D63"/>
  <c r="AL60"/>
  <c r="AK60"/>
  <c r="AJ60"/>
  <c r="AI60"/>
  <c r="AI53" s="1"/>
  <c r="AH60"/>
  <c r="AG60"/>
  <c r="AF60"/>
  <c r="AE60"/>
  <c r="AE53" s="1"/>
  <c r="AD60"/>
  <c r="AC60"/>
  <c r="AB60"/>
  <c r="AA60"/>
  <c r="AA53" s="1"/>
  <c r="Z60"/>
  <c r="Y60"/>
  <c r="X60"/>
  <c r="W60"/>
  <c r="W53" s="1"/>
  <c r="V60"/>
  <c r="U60"/>
  <c r="T60"/>
  <c r="S60"/>
  <c r="S53" s="1"/>
  <c r="R60"/>
  <c r="Q60"/>
  <c r="P60"/>
  <c r="O60"/>
  <c r="O53" s="1"/>
  <c r="N60"/>
  <c r="M60"/>
  <c r="L60"/>
  <c r="K60"/>
  <c r="K53" s="1"/>
  <c r="J60"/>
  <c r="I60"/>
  <c r="H60"/>
  <c r="G60"/>
  <c r="G53" s="1"/>
  <c r="F60"/>
  <c r="E60"/>
  <c r="D60"/>
  <c r="AL57"/>
  <c r="AL53" s="1"/>
  <c r="AK57"/>
  <c r="AJ57"/>
  <c r="AI57"/>
  <c r="AH57"/>
  <c r="AH53" s="1"/>
  <c r="AG57"/>
  <c r="AF57"/>
  <c r="AE57"/>
  <c r="AD57"/>
  <c r="AD53" s="1"/>
  <c r="AC57"/>
  <c r="AB57"/>
  <c r="AA57"/>
  <c r="Z57"/>
  <c r="Z53" s="1"/>
  <c r="Y57"/>
  <c r="X57"/>
  <c r="W57"/>
  <c r="V57"/>
  <c r="V53" s="1"/>
  <c r="U57"/>
  <c r="T57"/>
  <c r="S57"/>
  <c r="R57"/>
  <c r="R53" s="1"/>
  <c r="Q57"/>
  <c r="P57"/>
  <c r="O57"/>
  <c r="N57"/>
  <c r="N53" s="1"/>
  <c r="M57"/>
  <c r="L57"/>
  <c r="K57"/>
  <c r="J57"/>
  <c r="J53" s="1"/>
  <c r="I57"/>
  <c r="H57"/>
  <c r="G57"/>
  <c r="F57"/>
  <c r="F53" s="1"/>
  <c r="E57"/>
  <c r="D57"/>
  <c r="AL54"/>
  <c r="AK54"/>
  <c r="AK53" s="1"/>
  <c r="AJ54"/>
  <c r="AI54"/>
  <c r="AH54"/>
  <c r="AG54"/>
  <c r="AG53" s="1"/>
  <c r="AF54"/>
  <c r="AE54"/>
  <c r="AD54"/>
  <c r="AC54"/>
  <c r="AC53" s="1"/>
  <c r="AB54"/>
  <c r="AA54"/>
  <c r="Z54"/>
  <c r="Y54"/>
  <c r="Y53" s="1"/>
  <c r="X54"/>
  <c r="W54"/>
  <c r="V54"/>
  <c r="U54"/>
  <c r="U53" s="1"/>
  <c r="T54"/>
  <c r="S54"/>
  <c r="R54"/>
  <c r="Q54"/>
  <c r="Q53" s="1"/>
  <c r="P54"/>
  <c r="O54"/>
  <c r="N54"/>
  <c r="M54"/>
  <c r="M53" s="1"/>
  <c r="L54"/>
  <c r="K54"/>
  <c r="J54"/>
  <c r="I54"/>
  <c r="I53" s="1"/>
  <c r="H54"/>
  <c r="G54"/>
  <c r="F54"/>
  <c r="E54"/>
  <c r="E53" s="1"/>
  <c r="D54"/>
  <c r="AJ53"/>
  <c r="AF53"/>
  <c r="AB53"/>
  <c r="X53"/>
  <c r="T53"/>
  <c r="P53"/>
  <c r="L53"/>
  <c r="H53"/>
  <c r="D53"/>
  <c r="AL50"/>
  <c r="AK50"/>
  <c r="AJ50"/>
  <c r="AI50"/>
  <c r="AI43" s="1"/>
  <c r="AH50"/>
  <c r="AG50"/>
  <c r="AF50"/>
  <c r="AE50"/>
  <c r="AE43" s="1"/>
  <c r="AD50"/>
  <c r="AC50"/>
  <c r="AB50"/>
  <c r="AA50"/>
  <c r="AA43" s="1"/>
  <c r="Z50"/>
  <c r="Y50"/>
  <c r="X50"/>
  <c r="W50"/>
  <c r="W43" s="1"/>
  <c r="V50"/>
  <c r="U50"/>
  <c r="T50"/>
  <c r="S50"/>
  <c r="S43" s="1"/>
  <c r="R50"/>
  <c r="Q50"/>
  <c r="P50"/>
  <c r="O50"/>
  <c r="O43" s="1"/>
  <c r="N50"/>
  <c r="M50"/>
  <c r="L50"/>
  <c r="K50"/>
  <c r="K43" s="1"/>
  <c r="J50"/>
  <c r="I50"/>
  <c r="H50"/>
  <c r="G50"/>
  <c r="G43" s="1"/>
  <c r="F50"/>
  <c r="E50"/>
  <c r="D50"/>
  <c r="AL47"/>
  <c r="AL42" s="1"/>
  <c r="AK47"/>
  <c r="AJ47"/>
  <c r="AI47"/>
  <c r="AH47"/>
  <c r="AH42" s="1"/>
  <c r="AG47"/>
  <c r="AF47"/>
  <c r="AE47"/>
  <c r="AD47"/>
  <c r="AD42" s="1"/>
  <c r="AC47"/>
  <c r="AB47"/>
  <c r="AA47"/>
  <c r="Z47"/>
  <c r="Z42" s="1"/>
  <c r="Y47"/>
  <c r="X47"/>
  <c r="W47"/>
  <c r="V47"/>
  <c r="V42" s="1"/>
  <c r="U47"/>
  <c r="T47"/>
  <c r="S47"/>
  <c r="R47"/>
  <c r="R42" s="1"/>
  <c r="Q47"/>
  <c r="P47"/>
  <c r="O47"/>
  <c r="N47"/>
  <c r="N42" s="1"/>
  <c r="M47"/>
  <c r="L47"/>
  <c r="K47"/>
  <c r="J47"/>
  <c r="J42" s="1"/>
  <c r="I47"/>
  <c r="H47"/>
  <c r="G47"/>
  <c r="F47"/>
  <c r="F42" s="1"/>
  <c r="E47"/>
  <c r="D47"/>
  <c r="AL44"/>
  <c r="AK44"/>
  <c r="AK42" s="1"/>
  <c r="AJ44"/>
  <c r="AI44"/>
  <c r="AH44"/>
  <c r="AG44"/>
  <c r="AG42" s="1"/>
  <c r="AF44"/>
  <c r="AE44"/>
  <c r="AD44"/>
  <c r="AC44"/>
  <c r="AC42" s="1"/>
  <c r="AB44"/>
  <c r="AA44"/>
  <c r="Z44"/>
  <c r="Y44"/>
  <c r="Y42" s="1"/>
  <c r="X44"/>
  <c r="W44"/>
  <c r="V44"/>
  <c r="U44"/>
  <c r="U42" s="1"/>
  <c r="T44"/>
  <c r="S44"/>
  <c r="R44"/>
  <c r="Q44"/>
  <c r="Q42" s="1"/>
  <c r="P44"/>
  <c r="O44"/>
  <c r="N44"/>
  <c r="M44"/>
  <c r="M42" s="1"/>
  <c r="L44"/>
  <c r="K44"/>
  <c r="J44"/>
  <c r="I44"/>
  <c r="I42" s="1"/>
  <c r="H44"/>
  <c r="G44"/>
  <c r="F44"/>
  <c r="E44"/>
  <c r="E42" s="1"/>
  <c r="D44"/>
  <c r="AL43"/>
  <c r="AK43"/>
  <c r="AJ43"/>
  <c r="AH43"/>
  <c r="AG43"/>
  <c r="AF43"/>
  <c r="AD43"/>
  <c r="AC43"/>
  <c r="AB43"/>
  <c r="Z43"/>
  <c r="Y43"/>
  <c r="X43"/>
  <c r="V43"/>
  <c r="U43"/>
  <c r="T43"/>
  <c r="R43"/>
  <c r="Q43"/>
  <c r="P43"/>
  <c r="N43"/>
  <c r="M43"/>
  <c r="L43"/>
  <c r="J43"/>
  <c r="I43"/>
  <c r="H43"/>
  <c r="F43"/>
  <c r="E43"/>
  <c r="D43"/>
  <c r="AJ42"/>
  <c r="AI42"/>
  <c r="AF42"/>
  <c r="AE42"/>
  <c r="AB42"/>
  <c r="AA42"/>
  <c r="X42"/>
  <c r="W42"/>
  <c r="T42"/>
  <c r="S42"/>
  <c r="P42"/>
  <c r="O42"/>
  <c r="L42"/>
  <c r="K42"/>
  <c r="H42"/>
  <c r="G42"/>
  <c r="D42"/>
  <c r="AL39"/>
  <c r="AL35" s="1"/>
  <c r="AK39"/>
  <c r="AJ39"/>
  <c r="AI39"/>
  <c r="AH39"/>
  <c r="AH35" s="1"/>
  <c r="AG39"/>
  <c r="AF39"/>
  <c r="AE39"/>
  <c r="AD39"/>
  <c r="AD35" s="1"/>
  <c r="AC39"/>
  <c r="AB39"/>
  <c r="AA39"/>
  <c r="Z39"/>
  <c r="Z35" s="1"/>
  <c r="Y39"/>
  <c r="X39"/>
  <c r="W39"/>
  <c r="V39"/>
  <c r="V35" s="1"/>
  <c r="U39"/>
  <c r="T39"/>
  <c r="S39"/>
  <c r="R39"/>
  <c r="R35" s="1"/>
  <c r="Q39"/>
  <c r="P39"/>
  <c r="O39"/>
  <c r="N39"/>
  <c r="N35" s="1"/>
  <c r="M39"/>
  <c r="L39"/>
  <c r="K39"/>
  <c r="J39"/>
  <c r="J35" s="1"/>
  <c r="I39"/>
  <c r="H39"/>
  <c r="G39"/>
  <c r="F39"/>
  <c r="F35" s="1"/>
  <c r="E39"/>
  <c r="D39"/>
  <c r="AL36"/>
  <c r="AK36"/>
  <c r="AK35" s="1"/>
  <c r="AJ36"/>
  <c r="AI36"/>
  <c r="AH36"/>
  <c r="AG36"/>
  <c r="AG35" s="1"/>
  <c r="AF36"/>
  <c r="AE36"/>
  <c r="AD36"/>
  <c r="AC36"/>
  <c r="AC35" s="1"/>
  <c r="AB36"/>
  <c r="AA36"/>
  <c r="Z36"/>
  <c r="Y36"/>
  <c r="Y35" s="1"/>
  <c r="X36"/>
  <c r="W36"/>
  <c r="V36"/>
  <c r="U36"/>
  <c r="U35" s="1"/>
  <c r="T36"/>
  <c r="S36"/>
  <c r="R36"/>
  <c r="Q36"/>
  <c r="Q35" s="1"/>
  <c r="P36"/>
  <c r="O36"/>
  <c r="N36"/>
  <c r="M36"/>
  <c r="M35" s="1"/>
  <c r="L36"/>
  <c r="K36"/>
  <c r="J36"/>
  <c r="I36"/>
  <c r="I35" s="1"/>
  <c r="H36"/>
  <c r="G36"/>
  <c r="F36"/>
  <c r="E36"/>
  <c r="E35" s="1"/>
  <c r="D36"/>
  <c r="AJ35"/>
  <c r="AI35"/>
  <c r="AF35"/>
  <c r="AE35"/>
  <c r="AB35"/>
  <c r="AA35"/>
  <c r="X35"/>
  <c r="W35"/>
  <c r="T35"/>
  <c r="S35"/>
  <c r="P35"/>
  <c r="O35"/>
  <c r="L35"/>
  <c r="K35"/>
  <c r="H35"/>
  <c r="G35"/>
  <c r="D35"/>
  <c r="AL32"/>
  <c r="AK32"/>
  <c r="AJ32"/>
  <c r="AI32"/>
  <c r="AI24" s="1"/>
  <c r="AI23" s="1"/>
  <c r="AH32"/>
  <c r="AG32"/>
  <c r="AF32"/>
  <c r="AE32"/>
  <c r="AE24" s="1"/>
  <c r="AE23" s="1"/>
  <c r="AD32"/>
  <c r="AC32"/>
  <c r="AB32"/>
  <c r="AA32"/>
  <c r="AA24" s="1"/>
  <c r="AA23" s="1"/>
  <c r="Z32"/>
  <c r="Y32"/>
  <c r="X32"/>
  <c r="W32"/>
  <c r="W24" s="1"/>
  <c r="W23" s="1"/>
  <c r="V32"/>
  <c r="U32"/>
  <c r="T32"/>
  <c r="S32"/>
  <c r="S24" s="1"/>
  <c r="S23" s="1"/>
  <c r="R32"/>
  <c r="Q32"/>
  <c r="P32"/>
  <c r="O32"/>
  <c r="O24" s="1"/>
  <c r="O23" s="1"/>
  <c r="N32"/>
  <c r="M32"/>
  <c r="L32"/>
  <c r="K32"/>
  <c r="K24" s="1"/>
  <c r="K23" s="1"/>
  <c r="J32"/>
  <c r="I32"/>
  <c r="H32"/>
  <c r="G32"/>
  <c r="G24" s="1"/>
  <c r="G23" s="1"/>
  <c r="F32"/>
  <c r="E32"/>
  <c r="D32"/>
  <c r="AL29"/>
  <c r="AK29"/>
  <c r="AJ29"/>
  <c r="AI29"/>
  <c r="AH29"/>
  <c r="AG29"/>
  <c r="AF29"/>
  <c r="AE29"/>
  <c r="AD29"/>
  <c r="AC29"/>
  <c r="AB29"/>
  <c r="AA29"/>
  <c r="Z29"/>
  <c r="Y29"/>
  <c r="X29"/>
  <c r="W29"/>
  <c r="V29"/>
  <c r="U29"/>
  <c r="T29"/>
  <c r="S29"/>
  <c r="R29"/>
  <c r="Q29"/>
  <c r="P29"/>
  <c r="O29"/>
  <c r="N29"/>
  <c r="M29"/>
  <c r="L29"/>
  <c r="K29"/>
  <c r="J29"/>
  <c r="I29"/>
  <c r="H29"/>
  <c r="G29"/>
  <c r="F29"/>
  <c r="E29"/>
  <c r="D29"/>
  <c r="AL26"/>
  <c r="AK26"/>
  <c r="AK25" s="1"/>
  <c r="AK24" s="1"/>
  <c r="AK23" s="1"/>
  <c r="AJ26"/>
  <c r="AI26"/>
  <c r="AH26"/>
  <c r="AG26"/>
  <c r="AG25" s="1"/>
  <c r="AG24" s="1"/>
  <c r="AG23" s="1"/>
  <c r="AF26"/>
  <c r="Z26"/>
  <c r="B26"/>
  <c r="AL25"/>
  <c r="AL24" s="1"/>
  <c r="AL23" s="1"/>
  <c r="AJ25"/>
  <c r="AI25"/>
  <c r="AH25"/>
  <c r="AH24" s="1"/>
  <c r="AH23" s="1"/>
  <c r="AF25"/>
  <c r="AE25"/>
  <c r="AD25"/>
  <c r="AD24" s="1"/>
  <c r="AD23" s="1"/>
  <c r="AC25"/>
  <c r="AB25"/>
  <c r="AA25"/>
  <c r="Z25"/>
  <c r="Z24" s="1"/>
  <c r="Z23" s="1"/>
  <c r="Y25"/>
  <c r="X25"/>
  <c r="W25"/>
  <c r="V25"/>
  <c r="V24" s="1"/>
  <c r="V23" s="1"/>
  <c r="U25"/>
  <c r="T25"/>
  <c r="S25"/>
  <c r="R25"/>
  <c r="R24" s="1"/>
  <c r="R23" s="1"/>
  <c r="Q25"/>
  <c r="P25"/>
  <c r="O25"/>
  <c r="N25"/>
  <c r="N24" s="1"/>
  <c r="N23" s="1"/>
  <c r="M25"/>
  <c r="L25"/>
  <c r="K25"/>
  <c r="J25"/>
  <c r="J24" s="1"/>
  <c r="J23" s="1"/>
  <c r="I25"/>
  <c r="H25"/>
  <c r="G25"/>
  <c r="F25"/>
  <c r="F24" s="1"/>
  <c r="F23" s="1"/>
  <c r="E25"/>
  <c r="D25"/>
  <c r="AJ24"/>
  <c r="AF24"/>
  <c r="AC24"/>
  <c r="AC23" s="1"/>
  <c r="AB24"/>
  <c r="Y24"/>
  <c r="Y23" s="1"/>
  <c r="X24"/>
  <c r="U24"/>
  <c r="U23" s="1"/>
  <c r="T24"/>
  <c r="Q24"/>
  <c r="Q23" s="1"/>
  <c r="P24"/>
  <c r="M24"/>
  <c r="M23" s="1"/>
  <c r="L24"/>
  <c r="I24"/>
  <c r="I23" s="1"/>
  <c r="H24"/>
  <c r="E24"/>
  <c r="E23" s="1"/>
  <c r="D24"/>
  <c r="AJ23"/>
  <c r="AF23"/>
  <c r="AB23"/>
  <c r="X23"/>
  <c r="T23"/>
  <c r="P23"/>
  <c r="L23"/>
  <c r="L22" s="1"/>
  <c r="H23"/>
  <c r="D23"/>
  <c r="D22" s="1"/>
  <c r="AF20"/>
  <c r="AE20"/>
  <c r="AD20"/>
  <c r="AC20"/>
  <c r="AB20"/>
  <c r="AA20"/>
  <c r="Z20"/>
  <c r="Y20"/>
  <c r="X20"/>
  <c r="W20"/>
  <c r="V20"/>
  <c r="U20"/>
  <c r="T20"/>
  <c r="S20"/>
  <c r="R20"/>
  <c r="Q20"/>
  <c r="P20"/>
  <c r="O20"/>
  <c r="N20"/>
  <c r="M20"/>
  <c r="L20"/>
  <c r="K20"/>
  <c r="J20"/>
  <c r="I20"/>
  <c r="H20"/>
  <c r="G20"/>
  <c r="F20"/>
  <c r="E20"/>
  <c r="D20"/>
  <c r="AL19"/>
  <c r="AK19"/>
  <c r="AJ19"/>
  <c r="AI19"/>
  <c r="AH19"/>
  <c r="AG19"/>
  <c r="AF19"/>
  <c r="AE19"/>
  <c r="AD19"/>
  <c r="AC19"/>
  <c r="AB19"/>
  <c r="AA19"/>
  <c r="Z19"/>
  <c r="Y19"/>
  <c r="X19"/>
  <c r="W19"/>
  <c r="V19"/>
  <c r="U19"/>
  <c r="T19"/>
  <c r="S19"/>
  <c r="R19"/>
  <c r="Q19"/>
  <c r="P19"/>
  <c r="O19"/>
  <c r="N19"/>
  <c r="M19"/>
  <c r="L19"/>
  <c r="K19"/>
  <c r="J19"/>
  <c r="I19"/>
  <c r="H19"/>
  <c r="G19"/>
  <c r="F19"/>
  <c r="E19"/>
  <c r="D19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Q17"/>
  <c r="P17"/>
  <c r="O17"/>
  <c r="N17"/>
  <c r="M17"/>
  <c r="L17"/>
  <c r="K17"/>
  <c r="J17"/>
  <c r="I17"/>
  <c r="H17"/>
  <c r="G17"/>
  <c r="F17"/>
  <c r="E17"/>
  <c r="D17"/>
  <c r="B14"/>
  <c r="AL4"/>
  <c r="AL3"/>
  <c r="AL2"/>
  <c r="Y22" l="1"/>
  <c r="Y15"/>
  <c r="Y14" s="1"/>
  <c r="E22"/>
  <c r="E15"/>
  <c r="E14" s="1"/>
  <c r="U15"/>
  <c r="U14" s="1"/>
  <c r="U22"/>
  <c r="AC22"/>
  <c r="AC15"/>
  <c r="AC14" s="1"/>
  <c r="AL15"/>
  <c r="AG15"/>
  <c r="AK15"/>
  <c r="G22"/>
  <c r="G15"/>
  <c r="G14" s="1"/>
  <c r="K15"/>
  <c r="K14" s="1"/>
  <c r="K22"/>
  <c r="O15"/>
  <c r="O14" s="1"/>
  <c r="O22"/>
  <c r="S15"/>
  <c r="W15"/>
  <c r="AA15"/>
  <c r="AA14" s="1"/>
  <c r="AA22"/>
  <c r="AE15"/>
  <c r="AE14" s="1"/>
  <c r="AI15"/>
  <c r="H22"/>
  <c r="X22"/>
  <c r="AJ75"/>
  <c r="AJ71" s="1"/>
  <c r="AJ70" s="1"/>
  <c r="AJ16" s="1"/>
  <c r="W89"/>
  <c r="AK89"/>
  <c r="AB89"/>
  <c r="AB70" s="1"/>
  <c r="AH128"/>
  <c r="AH18" s="1"/>
  <c r="AL128"/>
  <c r="AL18" s="1"/>
  <c r="AI141"/>
  <c r="AI140" s="1"/>
  <c r="AI20" s="1"/>
  <c r="AG154"/>
  <c r="AK154"/>
  <c r="I15"/>
  <c r="I14" s="1"/>
  <c r="I22"/>
  <c r="AK70"/>
  <c r="AK16" s="1"/>
  <c r="AG148"/>
  <c r="AG140" s="1"/>
  <c r="Q22"/>
  <c r="Q15"/>
  <c r="Q14" s="1"/>
  <c r="F15"/>
  <c r="F14" s="1"/>
  <c r="F22"/>
  <c r="J15"/>
  <c r="J14" s="1"/>
  <c r="J22"/>
  <c r="N15"/>
  <c r="N14" s="1"/>
  <c r="N22"/>
  <c r="R15"/>
  <c r="R14" s="1"/>
  <c r="R22"/>
  <c r="V15"/>
  <c r="V14" s="1"/>
  <c r="V22"/>
  <c r="Z15"/>
  <c r="Z14" s="1"/>
  <c r="Z22"/>
  <c r="AD15"/>
  <c r="AD14" s="1"/>
  <c r="AD22"/>
  <c r="P22"/>
  <c r="AH75"/>
  <c r="AH71" s="1"/>
  <c r="AH70" s="1"/>
  <c r="AH16" s="1"/>
  <c r="AL75"/>
  <c r="AL71" s="1"/>
  <c r="AL70" s="1"/>
  <c r="AL16" s="1"/>
  <c r="AF70"/>
  <c r="AF16" s="1"/>
  <c r="AE70"/>
  <c r="AE16" s="1"/>
  <c r="AI89"/>
  <c r="AJ128"/>
  <c r="AJ18" s="1"/>
  <c r="AK141"/>
  <c r="AK140" s="1"/>
  <c r="AK20" s="1"/>
  <c r="AJ148"/>
  <c r="M15"/>
  <c r="M14" s="1"/>
  <c r="M22"/>
  <c r="AH15"/>
  <c r="AH14" s="1"/>
  <c r="AH22"/>
  <c r="AJ22"/>
  <c r="AJ140"/>
  <c r="AJ20" s="1"/>
  <c r="D15"/>
  <c r="D14" s="1"/>
  <c r="H15"/>
  <c r="H14" s="1"/>
  <c r="L15"/>
  <c r="L14" s="1"/>
  <c r="P15"/>
  <c r="P14" s="1"/>
  <c r="T15"/>
  <c r="X15"/>
  <c r="AB15"/>
  <c r="AF15"/>
  <c r="AJ15"/>
  <c r="AJ14" s="1"/>
  <c r="AI83"/>
  <c r="AI82" s="1"/>
  <c r="AI81" s="1"/>
  <c r="AI70" s="1"/>
  <c r="T75"/>
  <c r="T71" s="1"/>
  <c r="X75"/>
  <c r="X71" s="1"/>
  <c r="X70" s="1"/>
  <c r="X16" s="1"/>
  <c r="S104"/>
  <c r="S89" s="1"/>
  <c r="W104"/>
  <c r="S75"/>
  <c r="S71" s="1"/>
  <c r="W75"/>
  <c r="W71" s="1"/>
  <c r="T90"/>
  <c r="T89" s="1"/>
  <c r="AB16" l="1"/>
  <c r="AB22"/>
  <c r="AG20"/>
  <c r="AG22"/>
  <c r="AI16"/>
  <c r="AI22"/>
  <c r="X14"/>
  <c r="AK14"/>
  <c r="AL14"/>
  <c r="S70"/>
  <c r="T70"/>
  <c r="AB14"/>
  <c r="AF22"/>
  <c r="AI14"/>
  <c r="AK22"/>
  <c r="AL22"/>
  <c r="W70"/>
  <c r="AF14"/>
  <c r="AE22"/>
  <c r="AG14"/>
  <c r="W16" l="1"/>
  <c r="W14" s="1"/>
  <c r="W22"/>
  <c r="S16"/>
  <c r="S14" s="1"/>
  <c r="S22"/>
  <c r="T16"/>
  <c r="T14" s="1"/>
  <c r="T22"/>
</calcChain>
</file>

<file path=xl/sharedStrings.xml><?xml version="1.0" encoding="utf-8"?>
<sst xmlns="http://schemas.openxmlformats.org/spreadsheetml/2006/main" count="268" uniqueCount="171">
  <si>
    <t>Приложение №9</t>
  </si>
  <si>
    <t>Форма 5. План ввода основных средств (с распределением по кварталам)</t>
  </si>
  <si>
    <t xml:space="preserve"> на 2027 год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</si>
  <si>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</si>
  <si>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</si>
  <si>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</si>
  <si>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</si>
  <si>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</si>
  <si>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</si>
  <si>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</si>
  <si>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</si>
  <si>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</si>
  <si>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</si>
  <si>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</si>
  <si>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</si>
  <si>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</si>
  <si>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</si>
  <si>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</si>
  <si>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</si>
  <si>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</si>
  <si>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</si>
  <si>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 xml:space="preserve"> 4.1.1</t>
  </si>
  <si>
    <t xml:space="preserve"> 4.1.2</t>
  </si>
  <si>
    <t xml:space="preserve"> 4.1.3</t>
  </si>
  <si>
    <t xml:space="preserve"> 4.1.4</t>
  </si>
  <si>
    <t xml:space="preserve"> 4.1.5</t>
  </si>
  <si>
    <t xml:space="preserve"> 4.1.6</t>
  </si>
  <si>
    <t xml:space="preserve"> 4.1.7</t>
  </si>
  <si>
    <t xml:space="preserve"> 4.2.1</t>
  </si>
  <si>
    <t xml:space="preserve"> 4.2.2</t>
  </si>
  <si>
    <t xml:space="preserve"> 4.2.3</t>
  </si>
  <si>
    <t xml:space="preserve"> 4.2.4</t>
  </si>
  <si>
    <t xml:space="preserve"> 4.2.5</t>
  </si>
  <si>
    <t xml:space="preserve"> 4.2.6</t>
  </si>
  <si>
    <t xml:space="preserve"> 4.2.7</t>
  </si>
  <si>
    <t xml:space="preserve"> 4.3.1</t>
  </si>
  <si>
    <t xml:space="preserve"> 4.3.2</t>
  </si>
  <si>
    <t xml:space="preserve"> 4.3.3</t>
  </si>
  <si>
    <t xml:space="preserve"> 4.3.4</t>
  </si>
  <si>
    <t xml:space="preserve"> 4.3.5</t>
  </si>
  <si>
    <t xml:space="preserve"> 4.3.6</t>
  </si>
  <si>
    <t xml:space="preserve"> 4.3.7</t>
  </si>
  <si>
    <t xml:space="preserve"> 4.4.1</t>
  </si>
  <si>
    <t xml:space="preserve"> 4.4.2</t>
  </si>
  <si>
    <t xml:space="preserve"> 4.4.3</t>
  </si>
  <si>
    <t xml:space="preserve"> 4.4.4</t>
  </si>
  <si>
    <t xml:space="preserve"> 4.4.5</t>
  </si>
  <si>
    <t xml:space="preserve"> 4.4.6</t>
  </si>
  <si>
    <t xml:space="preserve"> 4.4.7</t>
  </si>
  <si>
    <t>0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</si>
  <si>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</si>
  <si>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</si>
  <si>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</si>
  <si>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</si>
  <si>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</si>
  <si>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</si>
  <si>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</si>
  <si>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</si>
  <si>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</si>
  <si>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</si>
  <si>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</si>
  <si>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</si>
  <si>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</si>
  <si>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</si>
  <si>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</si>
  <si>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</si>
  <si>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</si>
  <si>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</si>
  <si>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</si>
  <si>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</si>
  <si>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</si>
  <si>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</si>
  <si>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</si>
  <si>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</si>
  <si>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</si>
  <si>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</si>
  <si>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</si>
  <si>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</si>
  <si>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</si>
  <si>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</si>
  <si>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</si>
  <si>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</si>
  <si>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</si>
  <si>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</si>
  <si>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</si>
  <si>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</si>
  <si>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</si>
  <si>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</si>
  <si>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</si>
  <si>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</si>
  <si>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</si>
  <si>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</si>
  <si>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</si>
  <si>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</si>
  <si>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</si>
  <si>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</si>
  <si>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</si>
  <si>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</si>
  <si>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</si>
  <si>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</si>
  <si>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</si>
  <si>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</si>
  <si>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</si>
  <si>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</si>
  <si>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</si>
  <si>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1.2.1.1.1</t>
  </si>
  <si>
    <t>1.2.1.1.2</t>
  </si>
  <si>
    <t>1.2.1.1.3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</si>
  <si>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</si>
  <si>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</si>
  <si>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</si>
  <si>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</si>
  <si>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</si>
  <si>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</si>
  <si>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</si>
  <si>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</si>
  <si>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</si>
  <si>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</si>
  <si>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</si>
  <si>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</si>
  <si>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</si>
  <si>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</si>
  <si>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</si>
  <si>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</si>
  <si>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</si>
  <si>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</si>
  <si>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</si>
  <si>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1.2.3.6.1</t>
  </si>
  <si>
    <t>1.2.3.7</t>
  </si>
  <si>
    <t>1.2.3.8</t>
  </si>
  <si>
    <t>1.2.4</t>
  </si>
  <si>
    <t>1.2.4.1</t>
  </si>
  <si>
    <t>1.2.4.1.1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</si>
  <si>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</si>
  <si>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</si>
  <si>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</si>
  <si>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</si>
  <si>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</si>
  <si>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</si>
  <si>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</si>
  <si>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</si>
  <si>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</si>
  <si>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</si>
  <si>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</si>
  <si>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</si>
  <si>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</si>
  <si>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</si>
  <si>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</si>
  <si>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</si>
  <si>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</si>
  <si>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</si>
  <si>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</si>
  <si>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</si>
  <si>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</si>
  <si>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</si>
  <si>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</si>
  <si>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</si>
  <si>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1.6.2.</t>
  </si>
  <si>
    <t>1.6.2.1</t>
  </si>
  <si>
    <t>1.6.2.2</t>
  </si>
  <si>
    <t>1.6.3.</t>
  </si>
  <si>
    <t>1.6.4.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</si>
  <si>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</si>
  <si>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</si>
  <si>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</si>
  <si>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</si>
  <si>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</si>
  <si>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</si>
  <si>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</si>
  <si>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</si>
  <si>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1.6.5.</t>
  </si>
</sst>
</file>

<file path=xl/styles.xml><?xml version="1.0" encoding="utf-8"?>
<styleSheet xmlns="http://schemas.openxmlformats.org/spreadsheetml/2006/main">
  <numFmts count="6">
    <numFmt numFmtId="43" formatCode="_-* #,##0.00\ _₽_-;\-* #,##0.00\ _₽_-;_-* &quot;-&quot;??\ _₽_-;_-@_-"/>
    <numFmt numFmtId="164" formatCode="_-* #,##0.00\ _р_._-;\-* #,##0.00\ _р_._-;_-* &quot;-&quot;??\ _р_._-;_-@_-"/>
    <numFmt numFmtId="165" formatCode="0_)"/>
    <numFmt numFmtId="166" formatCode="_-* #,##0.00_р_._-;\-* #,##0.00_р_._-;_-* &quot;-&quot;??_р_._-;_-@_-"/>
    <numFmt numFmtId="167" formatCode="_-* #,##0.00_-;\-* #,##0.00_-;_-* &quot;-&quot;??_-;_-@_-"/>
    <numFmt numFmtId="168" formatCode="#,##0_ ;\-#,##0\ "/>
  </numFmts>
  <fonts count="36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9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306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0" borderId="0"/>
    <xf numFmtId="0" fontId="9" fillId="21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24" borderId="0" applyNumberFormat="0" applyBorder="0" applyAlignment="0" applyProtection="0"/>
    <xf numFmtId="0" fontId="9" fillId="24" borderId="0" applyNumberFormat="0" applyBorder="0" applyAlignment="0" applyProtection="0"/>
    <xf numFmtId="0" fontId="11" fillId="12" borderId="6" applyNumberFormat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3" fillId="25" borderId="6" applyNumberFormat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19" fillId="0" borderId="11" applyNumberFormat="0" applyFill="0" applyAlignment="0" applyProtection="0"/>
    <xf numFmtId="0" fontId="20" fillId="26" borderId="12" applyNumberFormat="0" applyAlignment="0" applyProtection="0"/>
    <xf numFmtId="0" fontId="20" fillId="26" borderId="1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" fillId="0" borderId="0"/>
    <xf numFmtId="49" fontId="23" fillId="0" borderId="0" applyBorder="0">
      <alignment vertical="top"/>
    </xf>
    <xf numFmtId="0" fontId="6" fillId="0" borderId="0"/>
    <xf numFmtId="0" fontId="2" fillId="0" borderId="0"/>
    <xf numFmtId="49" fontId="23" fillId="0" borderId="0" applyBorder="0">
      <alignment vertical="top"/>
    </xf>
    <xf numFmtId="0" fontId="2" fillId="0" borderId="0"/>
    <xf numFmtId="0" fontId="2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6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" fillId="0" borderId="0"/>
    <xf numFmtId="165" fontId="26" fillId="0" borderId="0"/>
    <xf numFmtId="0" fontId="2" fillId="0" borderId="0"/>
    <xf numFmtId="0" fontId="2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8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0" fontId="8" fillId="28" borderId="13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2" fillId="0" borderId="0"/>
    <xf numFmtId="0" fontId="32" fillId="0" borderId="0"/>
    <xf numFmtId="0" fontId="10" fillId="0" borderId="0"/>
    <xf numFmtId="0" fontId="33" fillId="0" borderId="0"/>
    <xf numFmtId="0" fontId="33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9" borderId="0" applyNumberFormat="0" applyBorder="0" applyAlignment="0" applyProtection="0"/>
    <xf numFmtId="0" fontId="2" fillId="0" borderId="0"/>
    <xf numFmtId="0" fontId="2" fillId="0" borderId="0"/>
    <xf numFmtId="0" fontId="2" fillId="0" borderId="0"/>
  </cellStyleXfs>
  <cellXfs count="43">
    <xf numFmtId="0" fontId="0" fillId="0" borderId="0" xfId="0"/>
    <xf numFmtId="0" fontId="2" fillId="2" borderId="0" xfId="0" applyFont="1" applyFill="1"/>
    <xf numFmtId="0" fontId="3" fillId="2" borderId="0" xfId="2" applyFont="1" applyFill="1" applyAlignment="1">
      <alignment horizontal="right" vertical="center"/>
    </xf>
    <xf numFmtId="0" fontId="2" fillId="0" borderId="0" xfId="0" applyFont="1"/>
    <xf numFmtId="0" fontId="5" fillId="2" borderId="0" xfId="3" applyFont="1" applyFill="1" applyAlignment="1">
      <alignment horizontal="center"/>
    </xf>
    <xf numFmtId="0" fontId="5" fillId="2" borderId="0" xfId="4" applyFont="1" applyFill="1" applyAlignment="1">
      <alignment horizontal="center"/>
    </xf>
    <xf numFmtId="0" fontId="3" fillId="2" borderId="0" xfId="4" applyFont="1" applyFill="1" applyAlignment="1">
      <alignment horizontal="center" vertical="center"/>
    </xf>
    <xf numFmtId="0" fontId="5" fillId="0" borderId="0" xfId="4" applyFont="1" applyAlignment="1">
      <alignment vertical="center"/>
    </xf>
    <xf numFmtId="0" fontId="7" fillId="2" borderId="1" xfId="5" applyFont="1" applyFill="1" applyBorder="1" applyAlignment="1">
      <alignment horizontal="center"/>
    </xf>
    <xf numFmtId="0" fontId="7" fillId="0" borderId="0" xfId="5" applyFont="1"/>
    <xf numFmtId="0" fontId="7" fillId="0" borderId="1" xfId="5" applyFont="1" applyBorder="1"/>
    <xf numFmtId="0" fontId="2" fillId="3" borderId="2" xfId="6" applyFont="1" applyFill="1" applyBorder="1" applyAlignment="1">
      <alignment horizontal="center" vertical="center" wrapText="1"/>
    </xf>
    <xf numFmtId="0" fontId="2" fillId="3" borderId="3" xfId="6" applyFont="1" applyFill="1" applyBorder="1" applyAlignment="1">
      <alignment horizontal="center" vertical="center" wrapText="1"/>
    </xf>
    <xf numFmtId="0" fontId="2" fillId="3" borderId="3" xfId="6" applyFont="1" applyFill="1" applyBorder="1" applyAlignment="1">
      <alignment horizontal="center" vertical="center"/>
    </xf>
    <xf numFmtId="0" fontId="2" fillId="3" borderId="4" xfId="6" applyFont="1" applyFill="1" applyBorder="1" applyAlignment="1">
      <alignment horizontal="center" vertical="center" wrapText="1"/>
    </xf>
    <xf numFmtId="0" fontId="2" fillId="3" borderId="3" xfId="6" applyFont="1" applyFill="1" applyBorder="1" applyAlignment="1">
      <alignment horizontal="center" vertical="center" wrapText="1"/>
    </xf>
    <xf numFmtId="0" fontId="2" fillId="3" borderId="5" xfId="6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textRotation="90" wrapText="1"/>
    </xf>
    <xf numFmtId="0" fontId="2" fillId="3" borderId="3" xfId="6" applyFont="1" applyFill="1" applyBorder="1" applyAlignment="1">
      <alignment horizontal="center" vertical="center" textRotation="90" wrapText="1"/>
    </xf>
    <xf numFmtId="0" fontId="2" fillId="3" borderId="3" xfId="6" applyFont="1" applyFill="1" applyBorder="1" applyAlignment="1">
      <alignment horizontal="center" vertical="center"/>
    </xf>
    <xf numFmtId="2" fontId="7" fillId="3" borderId="3" xfId="4" applyNumberFormat="1" applyFont="1" applyFill="1" applyBorder="1" applyAlignment="1">
      <alignment horizontal="center" vertical="center"/>
    </xf>
    <xf numFmtId="2" fontId="7" fillId="3" borderId="3" xfId="4" applyNumberFormat="1" applyFont="1" applyFill="1" applyBorder="1" applyAlignment="1">
      <alignment horizontal="center" vertical="center" wrapText="1"/>
    </xf>
    <xf numFmtId="2" fontId="7" fillId="3" borderId="3" xfId="1" applyNumberFormat="1" applyFont="1" applyFill="1" applyBorder="1" applyAlignment="1">
      <alignment horizontal="center" vertical="center"/>
    </xf>
    <xf numFmtId="2" fontId="7" fillId="3" borderId="3" xfId="2" applyNumberFormat="1" applyFont="1" applyFill="1" applyBorder="1" applyAlignment="1">
      <alignment horizontal="center" vertical="center" wrapText="1"/>
    </xf>
    <xf numFmtId="2" fontId="7" fillId="2" borderId="0" xfId="0" applyNumberFormat="1" applyFont="1" applyFill="1"/>
    <xf numFmtId="2" fontId="7" fillId="0" borderId="0" xfId="0" applyNumberFormat="1" applyFont="1"/>
    <xf numFmtId="2" fontId="7" fillId="3" borderId="3" xfId="4" applyNumberFormat="1" applyFont="1" applyFill="1" applyBorder="1" applyAlignment="1">
      <alignment horizontal="center" wrapText="1"/>
    </xf>
    <xf numFmtId="2" fontId="2" fillId="3" borderId="3" xfId="4" applyNumberFormat="1" applyFont="1" applyFill="1" applyBorder="1" applyAlignment="1">
      <alignment horizontal="center" vertical="center"/>
    </xf>
    <xf numFmtId="2" fontId="2" fillId="3" borderId="3" xfId="4" applyNumberFormat="1" applyFont="1" applyFill="1" applyBorder="1" applyAlignment="1">
      <alignment horizontal="center" wrapText="1"/>
    </xf>
    <xf numFmtId="2" fontId="2" fillId="3" borderId="3" xfId="1" applyNumberFormat="1" applyFont="1" applyFill="1" applyBorder="1" applyAlignment="1">
      <alignment horizontal="center" vertical="center"/>
    </xf>
    <xf numFmtId="2" fontId="2" fillId="0" borderId="0" xfId="0" applyNumberFormat="1" applyFont="1"/>
    <xf numFmtId="2" fontId="7" fillId="3" borderId="3" xfId="0" applyNumberFormat="1" applyFont="1" applyFill="1" applyBorder="1" applyAlignment="1">
      <alignment horizontal="center" vertical="center" wrapText="1"/>
    </xf>
    <xf numFmtId="2" fontId="7" fillId="3" borderId="3" xfId="4" applyNumberFormat="1" applyFont="1" applyFill="1" applyBorder="1" applyAlignment="1">
      <alignment horizontal="left" vertical="center" wrapText="1"/>
    </xf>
    <xf numFmtId="2" fontId="2" fillId="3" borderId="3" xfId="4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3" borderId="3" xfId="4" applyNumberFormat="1" applyFont="1" applyFill="1" applyBorder="1" applyAlignment="1">
      <alignment horizontal="left" vertical="center" wrapText="1"/>
    </xf>
    <xf numFmtId="2" fontId="7" fillId="4" borderId="0" xfId="0" applyNumberFormat="1" applyFont="1" applyFill="1"/>
    <xf numFmtId="2" fontId="7" fillId="5" borderId="0" xfId="0" applyNumberFormat="1" applyFont="1" applyFill="1"/>
    <xf numFmtId="2" fontId="2" fillId="5" borderId="0" xfId="0" applyNumberFormat="1" applyFont="1" applyFill="1"/>
    <xf numFmtId="2" fontId="2" fillId="4" borderId="0" xfId="0" applyNumberFormat="1" applyFont="1" applyFill="1"/>
    <xf numFmtId="2" fontId="7" fillId="3" borderId="3" xfId="4" applyNumberFormat="1" applyFont="1" applyFill="1" applyBorder="1" applyAlignment="1">
      <alignment horizontal="center"/>
    </xf>
    <xf numFmtId="2" fontId="2" fillId="6" borderId="0" xfId="0" applyNumberFormat="1" applyFont="1" applyFill="1"/>
  </cellXfs>
  <cellStyles count="4306">
    <cellStyle name="20% — акцент1" xfId="7"/>
    <cellStyle name="20% - Акцент1 10" xfId="8"/>
    <cellStyle name="20% — акцент1 10" xfId="9"/>
    <cellStyle name="20% - Акцент1 11" xfId="10"/>
    <cellStyle name="20% — акцент1 11" xfId="11"/>
    <cellStyle name="20% - Акцент1 12" xfId="12"/>
    <cellStyle name="20% — акцент1 12" xfId="13"/>
    <cellStyle name="20% - Акцент1 13" xfId="14"/>
    <cellStyle name="20% — акцент1 13" xfId="15"/>
    <cellStyle name="20% - Акцент1 14" xfId="16"/>
    <cellStyle name="20% — акцент1 14" xfId="17"/>
    <cellStyle name="20% - Акцент1 15" xfId="18"/>
    <cellStyle name="20% — акцент1 15" xfId="19"/>
    <cellStyle name="20% - Акцент1 16" xfId="20"/>
    <cellStyle name="20% — акцент1 16" xfId="21"/>
    <cellStyle name="20% - Акцент1 17" xfId="22"/>
    <cellStyle name="20% — акцент1 17" xfId="23"/>
    <cellStyle name="20% - Акцент1 18" xfId="24"/>
    <cellStyle name="20% — акцент1 18" xfId="25"/>
    <cellStyle name="20% - Акцент1 19" xfId="26"/>
    <cellStyle name="20% — акцент1 19" xfId="27"/>
    <cellStyle name="20% - Акцент1 2" xfId="28"/>
    <cellStyle name="20% — акцент1 2" xfId="29"/>
    <cellStyle name="20% - Акцент1 2 10" xfId="30"/>
    <cellStyle name="20% — акцент1 2 10" xfId="31"/>
    <cellStyle name="20% - Акцент1 2 11" xfId="32"/>
    <cellStyle name="20% — акцент1 2 11" xfId="33"/>
    <cellStyle name="20% - Акцент1 2 12" xfId="34"/>
    <cellStyle name="20% — акцент1 2 12" xfId="35"/>
    <cellStyle name="20% - Акцент1 2 13" xfId="36"/>
    <cellStyle name="20% — акцент1 2 13" xfId="37"/>
    <cellStyle name="20% - Акцент1 2 14" xfId="38"/>
    <cellStyle name="20% — акцент1 2 14" xfId="39"/>
    <cellStyle name="20% - Акцент1 2 15" xfId="40"/>
    <cellStyle name="20% — акцент1 2 15" xfId="41"/>
    <cellStyle name="20% - Акцент1 2 16" xfId="42"/>
    <cellStyle name="20% — акцент1 2 16" xfId="43"/>
    <cellStyle name="20% - Акцент1 2 17" xfId="44"/>
    <cellStyle name="20% — акцент1 2 17" xfId="45"/>
    <cellStyle name="20% - Акцент1 2 18" xfId="46"/>
    <cellStyle name="20% - Акцент1 2 19" xfId="47"/>
    <cellStyle name="20% - Акцент1 2 2" xfId="48"/>
    <cellStyle name="20% — акцент1 2 2" xfId="49"/>
    <cellStyle name="20% - Акцент1 2 2 10" xfId="50"/>
    <cellStyle name="20% - Акцент1 2 2 11" xfId="51"/>
    <cellStyle name="20% - Акцент1 2 2 12" xfId="52"/>
    <cellStyle name="20% - Акцент1 2 2 13" xfId="53"/>
    <cellStyle name="20% - Акцент1 2 2 14" xfId="54"/>
    <cellStyle name="20% - Акцент1 2 2 15" xfId="55"/>
    <cellStyle name="20% - Акцент1 2 2 16" xfId="56"/>
    <cellStyle name="20% - Акцент1 2 2 17" xfId="57"/>
    <cellStyle name="20% - Акцент1 2 2 2" xfId="58"/>
    <cellStyle name="20% - Акцент1 2 2 3" xfId="59"/>
    <cellStyle name="20% - Акцент1 2 2 4" xfId="60"/>
    <cellStyle name="20% - Акцент1 2 2 5" xfId="61"/>
    <cellStyle name="20% - Акцент1 2 2 6" xfId="62"/>
    <cellStyle name="20% - Акцент1 2 2 7" xfId="63"/>
    <cellStyle name="20% - Акцент1 2 2 8" xfId="64"/>
    <cellStyle name="20% - Акцент1 2 2 9" xfId="65"/>
    <cellStyle name="20% - Акцент1 2 20" xfId="66"/>
    <cellStyle name="20% - Акцент1 2 21" xfId="67"/>
    <cellStyle name="20% - Акцент1 2 22" xfId="68"/>
    <cellStyle name="20% - Акцент1 2 23" xfId="69"/>
    <cellStyle name="20% - Акцент1 2 24" xfId="70"/>
    <cellStyle name="20% - Акцент1 2 25" xfId="71"/>
    <cellStyle name="20% - Акцент1 2 26" xfId="72"/>
    <cellStyle name="20% - Акцент1 2 27" xfId="73"/>
    <cellStyle name="20% - Акцент1 2 28" xfId="74"/>
    <cellStyle name="20% - Акцент1 2 29" xfId="75"/>
    <cellStyle name="20% - Акцент1 2 3" xfId="76"/>
    <cellStyle name="20% — акцент1 2 3" xfId="77"/>
    <cellStyle name="20% - Акцент1 2 3 10" xfId="78"/>
    <cellStyle name="20% - Акцент1 2 3 11" xfId="79"/>
    <cellStyle name="20% - Акцент1 2 3 12" xfId="80"/>
    <cellStyle name="20% - Акцент1 2 3 13" xfId="81"/>
    <cellStyle name="20% - Акцент1 2 3 14" xfId="82"/>
    <cellStyle name="20% - Акцент1 2 3 15" xfId="83"/>
    <cellStyle name="20% - Акцент1 2 3 16" xfId="84"/>
    <cellStyle name="20% - Акцент1 2 3 2" xfId="85"/>
    <cellStyle name="20% - Акцент1 2 3 3" xfId="86"/>
    <cellStyle name="20% - Акцент1 2 3 4" xfId="87"/>
    <cellStyle name="20% - Акцент1 2 3 5" xfId="88"/>
    <cellStyle name="20% - Акцент1 2 3 6" xfId="89"/>
    <cellStyle name="20% - Акцент1 2 3 7" xfId="90"/>
    <cellStyle name="20% - Акцент1 2 3 8" xfId="91"/>
    <cellStyle name="20% - Акцент1 2 3 9" xfId="92"/>
    <cellStyle name="20% - Акцент1 2 30" xfId="93"/>
    <cellStyle name="20% - Акцент1 2 31" xfId="94"/>
    <cellStyle name="20% - Акцент1 2 32" xfId="95"/>
    <cellStyle name="20% - Акцент1 2 33" xfId="96"/>
    <cellStyle name="20% - Акцент1 2 34" xfId="97"/>
    <cellStyle name="20% - Акцент1 2 35" xfId="98"/>
    <cellStyle name="20% - Акцент1 2 36" xfId="99"/>
    <cellStyle name="20% - Акцент1 2 37" xfId="100"/>
    <cellStyle name="20% - Акцент1 2 38" xfId="101"/>
    <cellStyle name="20% - Акцент1 2 39" xfId="102"/>
    <cellStyle name="20% - Акцент1 2 4" xfId="103"/>
    <cellStyle name="20% — акцент1 2 4" xfId="104"/>
    <cellStyle name="20% - Акцент1 2 4 10" xfId="105"/>
    <cellStyle name="20% - Акцент1 2 4 11" xfId="106"/>
    <cellStyle name="20% - Акцент1 2 4 12" xfId="107"/>
    <cellStyle name="20% - Акцент1 2 4 13" xfId="108"/>
    <cellStyle name="20% - Акцент1 2 4 14" xfId="109"/>
    <cellStyle name="20% - Акцент1 2 4 15" xfId="110"/>
    <cellStyle name="20% - Акцент1 2 4 2" xfId="111"/>
    <cellStyle name="20% - Акцент1 2 4 3" xfId="112"/>
    <cellStyle name="20% - Акцент1 2 4 4" xfId="113"/>
    <cellStyle name="20% - Акцент1 2 4 5" xfId="114"/>
    <cellStyle name="20% - Акцент1 2 4 6" xfId="115"/>
    <cellStyle name="20% - Акцент1 2 4 7" xfId="116"/>
    <cellStyle name="20% - Акцент1 2 4 8" xfId="117"/>
    <cellStyle name="20% - Акцент1 2 4 9" xfId="118"/>
    <cellStyle name="20% - Акцент1 2 40" xfId="119"/>
    <cellStyle name="20% - Акцент1 2 41" xfId="120"/>
    <cellStyle name="20% - Акцент1 2 42" xfId="121"/>
    <cellStyle name="20% - Акцент1 2 43" xfId="122"/>
    <cellStyle name="20% - Акцент1 2 5" xfId="123"/>
    <cellStyle name="20% — акцент1 2 5" xfId="124"/>
    <cellStyle name="20% - Акцент1 2 6" xfId="125"/>
    <cellStyle name="20% — акцент1 2 6" xfId="126"/>
    <cellStyle name="20% - Акцент1 2 7" xfId="127"/>
    <cellStyle name="20% — акцент1 2 7" xfId="128"/>
    <cellStyle name="20% - Акцент1 2 8" xfId="129"/>
    <cellStyle name="20% — акцент1 2 8" xfId="130"/>
    <cellStyle name="20% - Акцент1 2 9" xfId="131"/>
    <cellStyle name="20% — акцент1 2 9" xfId="132"/>
    <cellStyle name="20% - Акцент1 20" xfId="133"/>
    <cellStyle name="20% — акцент1 20" xfId="134"/>
    <cellStyle name="20% - Акцент1 21" xfId="135"/>
    <cellStyle name="20% — акцент1 21" xfId="136"/>
    <cellStyle name="20% - Акцент1 22" xfId="137"/>
    <cellStyle name="20% — акцент1 22" xfId="138"/>
    <cellStyle name="20% - Акцент1 23" xfId="139"/>
    <cellStyle name="20% — акцент1 23" xfId="140"/>
    <cellStyle name="20% - Акцент1 24" xfId="141"/>
    <cellStyle name="20% — акцент1 24" xfId="142"/>
    <cellStyle name="20% - Акцент1 25" xfId="143"/>
    <cellStyle name="20% — акцент1 25" xfId="144"/>
    <cellStyle name="20% - Акцент1 26" xfId="145"/>
    <cellStyle name="20% — акцент1 26" xfId="146"/>
    <cellStyle name="20% - Акцент1 27" xfId="147"/>
    <cellStyle name="20% — акцент1 27" xfId="148"/>
    <cellStyle name="20% - Акцент1 28" xfId="149"/>
    <cellStyle name="20% — акцент1 28" xfId="150"/>
    <cellStyle name="20% - Акцент1 29" xfId="151"/>
    <cellStyle name="20% — акцент1 29" xfId="152"/>
    <cellStyle name="20% - Акцент1 3" xfId="153"/>
    <cellStyle name="20% — акцент1 3" xfId="154"/>
    <cellStyle name="20% — акцент1 3 2" xfId="155"/>
    <cellStyle name="20% - Акцент1 30" xfId="156"/>
    <cellStyle name="20% - Акцент1 31" xfId="157"/>
    <cellStyle name="20% - Акцент1 32" xfId="158"/>
    <cellStyle name="20% - Акцент1 33" xfId="159"/>
    <cellStyle name="20% - Акцент1 34" xfId="160"/>
    <cellStyle name="20% - Акцент1 35" xfId="161"/>
    <cellStyle name="20% - Акцент1 36" xfId="162"/>
    <cellStyle name="20% - Акцент1 37" xfId="163"/>
    <cellStyle name="20% - Акцент1 38" xfId="164"/>
    <cellStyle name="20% - Акцент1 39" xfId="165"/>
    <cellStyle name="20% - Акцент1 4" xfId="166"/>
    <cellStyle name="20% — акцент1 4" xfId="167"/>
    <cellStyle name="20% — акцент1 4 2" xfId="168"/>
    <cellStyle name="20% - Акцент1 40" xfId="169"/>
    <cellStyle name="20% - Акцент1 41" xfId="170"/>
    <cellStyle name="20% - Акцент1 42" xfId="171"/>
    <cellStyle name="20% - Акцент1 43" xfId="172"/>
    <cellStyle name="20% - Акцент1 44" xfId="173"/>
    <cellStyle name="20% - Акцент1 45" xfId="174"/>
    <cellStyle name="20% - Акцент1 46" xfId="175"/>
    <cellStyle name="20% - Акцент1 47" xfId="176"/>
    <cellStyle name="20% - Акцент1 48" xfId="177"/>
    <cellStyle name="20% - Акцент1 49" xfId="178"/>
    <cellStyle name="20% - Акцент1 5" xfId="179"/>
    <cellStyle name="20% — акцент1 5" xfId="180"/>
    <cellStyle name="20% - Акцент1 50" xfId="181"/>
    <cellStyle name="20% - Акцент1 51" xfId="182"/>
    <cellStyle name="20% - Акцент1 52" xfId="183"/>
    <cellStyle name="20% - Акцент1 53" xfId="184"/>
    <cellStyle name="20% - Акцент1 6" xfId="185"/>
    <cellStyle name="20% — акцент1 6" xfId="186"/>
    <cellStyle name="20% - Акцент1 7" xfId="187"/>
    <cellStyle name="20% — акцент1 7" xfId="188"/>
    <cellStyle name="20% - Акцент1 8" xfId="189"/>
    <cellStyle name="20% — акцент1 8" xfId="190"/>
    <cellStyle name="20% - Акцент1 9" xfId="191"/>
    <cellStyle name="20% — акцент1 9" xfId="192"/>
    <cellStyle name="20% — акцент2" xfId="193"/>
    <cellStyle name="20% - Акцент2 10" xfId="194"/>
    <cellStyle name="20% — акцент2 10" xfId="195"/>
    <cellStyle name="20% - Акцент2 11" xfId="196"/>
    <cellStyle name="20% — акцент2 11" xfId="197"/>
    <cellStyle name="20% - Акцент2 12" xfId="198"/>
    <cellStyle name="20% — акцент2 12" xfId="199"/>
    <cellStyle name="20% - Акцент2 13" xfId="200"/>
    <cellStyle name="20% — акцент2 13" xfId="201"/>
    <cellStyle name="20% - Акцент2 14" xfId="202"/>
    <cellStyle name="20% — акцент2 14" xfId="203"/>
    <cellStyle name="20% - Акцент2 15" xfId="204"/>
    <cellStyle name="20% — акцент2 15" xfId="205"/>
    <cellStyle name="20% - Акцент2 16" xfId="206"/>
    <cellStyle name="20% — акцент2 16" xfId="207"/>
    <cellStyle name="20% - Акцент2 17" xfId="208"/>
    <cellStyle name="20% — акцент2 17" xfId="209"/>
    <cellStyle name="20% - Акцент2 18" xfId="210"/>
    <cellStyle name="20% — акцент2 18" xfId="211"/>
    <cellStyle name="20% - Акцент2 19" xfId="212"/>
    <cellStyle name="20% — акцент2 19" xfId="213"/>
    <cellStyle name="20% - Акцент2 2" xfId="214"/>
    <cellStyle name="20% — акцент2 2" xfId="215"/>
    <cellStyle name="20% - Акцент2 2 10" xfId="216"/>
    <cellStyle name="20% — акцент2 2 10" xfId="217"/>
    <cellStyle name="20% - Акцент2 2 11" xfId="218"/>
    <cellStyle name="20% — акцент2 2 11" xfId="219"/>
    <cellStyle name="20% - Акцент2 2 12" xfId="220"/>
    <cellStyle name="20% — акцент2 2 12" xfId="221"/>
    <cellStyle name="20% - Акцент2 2 13" xfId="222"/>
    <cellStyle name="20% — акцент2 2 13" xfId="223"/>
    <cellStyle name="20% - Акцент2 2 14" xfId="224"/>
    <cellStyle name="20% — акцент2 2 14" xfId="225"/>
    <cellStyle name="20% - Акцент2 2 15" xfId="226"/>
    <cellStyle name="20% — акцент2 2 15" xfId="227"/>
    <cellStyle name="20% - Акцент2 2 16" xfId="228"/>
    <cellStyle name="20% — акцент2 2 16" xfId="229"/>
    <cellStyle name="20% - Акцент2 2 17" xfId="230"/>
    <cellStyle name="20% — акцент2 2 17" xfId="231"/>
    <cellStyle name="20% - Акцент2 2 18" xfId="232"/>
    <cellStyle name="20% - Акцент2 2 19" xfId="233"/>
    <cellStyle name="20% - Акцент2 2 2" xfId="234"/>
    <cellStyle name="20% — акцент2 2 2" xfId="235"/>
    <cellStyle name="20% - Акцент2 2 2 10" xfId="236"/>
    <cellStyle name="20% - Акцент2 2 2 11" xfId="237"/>
    <cellStyle name="20% - Акцент2 2 2 12" xfId="238"/>
    <cellStyle name="20% - Акцент2 2 2 13" xfId="239"/>
    <cellStyle name="20% - Акцент2 2 2 14" xfId="240"/>
    <cellStyle name="20% - Акцент2 2 2 15" xfId="241"/>
    <cellStyle name="20% - Акцент2 2 2 16" xfId="242"/>
    <cellStyle name="20% - Акцент2 2 2 17" xfId="243"/>
    <cellStyle name="20% - Акцент2 2 2 2" xfId="244"/>
    <cellStyle name="20% - Акцент2 2 2 3" xfId="245"/>
    <cellStyle name="20% - Акцент2 2 2 4" xfId="246"/>
    <cellStyle name="20% - Акцент2 2 2 5" xfId="247"/>
    <cellStyle name="20% - Акцент2 2 2 6" xfId="248"/>
    <cellStyle name="20% - Акцент2 2 2 7" xfId="249"/>
    <cellStyle name="20% - Акцент2 2 2 8" xfId="250"/>
    <cellStyle name="20% - Акцент2 2 2 9" xfId="251"/>
    <cellStyle name="20% - Акцент2 2 20" xfId="252"/>
    <cellStyle name="20% - Акцент2 2 21" xfId="253"/>
    <cellStyle name="20% - Акцент2 2 22" xfId="254"/>
    <cellStyle name="20% - Акцент2 2 23" xfId="255"/>
    <cellStyle name="20% - Акцент2 2 24" xfId="256"/>
    <cellStyle name="20% - Акцент2 2 25" xfId="257"/>
    <cellStyle name="20% - Акцент2 2 26" xfId="258"/>
    <cellStyle name="20% - Акцент2 2 27" xfId="259"/>
    <cellStyle name="20% - Акцент2 2 28" xfId="260"/>
    <cellStyle name="20% - Акцент2 2 29" xfId="261"/>
    <cellStyle name="20% - Акцент2 2 3" xfId="262"/>
    <cellStyle name="20% — акцент2 2 3" xfId="263"/>
    <cellStyle name="20% - Акцент2 2 3 10" xfId="264"/>
    <cellStyle name="20% - Акцент2 2 3 11" xfId="265"/>
    <cellStyle name="20% - Акцент2 2 3 12" xfId="266"/>
    <cellStyle name="20% - Акцент2 2 3 13" xfId="267"/>
    <cellStyle name="20% - Акцент2 2 3 14" xfId="268"/>
    <cellStyle name="20% - Акцент2 2 3 15" xfId="269"/>
    <cellStyle name="20% - Акцент2 2 3 16" xfId="270"/>
    <cellStyle name="20% - Акцент2 2 3 2" xfId="271"/>
    <cellStyle name="20% - Акцент2 2 3 3" xfId="272"/>
    <cellStyle name="20% - Акцент2 2 3 4" xfId="273"/>
    <cellStyle name="20% - Акцент2 2 3 5" xfId="274"/>
    <cellStyle name="20% - Акцент2 2 3 6" xfId="275"/>
    <cellStyle name="20% - Акцент2 2 3 7" xfId="276"/>
    <cellStyle name="20% - Акцент2 2 3 8" xfId="277"/>
    <cellStyle name="20% - Акцент2 2 3 9" xfId="278"/>
    <cellStyle name="20% - Акцент2 2 30" xfId="279"/>
    <cellStyle name="20% - Акцент2 2 31" xfId="280"/>
    <cellStyle name="20% - Акцент2 2 32" xfId="281"/>
    <cellStyle name="20% - Акцент2 2 33" xfId="282"/>
    <cellStyle name="20% - Акцент2 2 34" xfId="283"/>
    <cellStyle name="20% - Акцент2 2 35" xfId="284"/>
    <cellStyle name="20% - Акцент2 2 36" xfId="285"/>
    <cellStyle name="20% - Акцент2 2 37" xfId="286"/>
    <cellStyle name="20% - Акцент2 2 38" xfId="287"/>
    <cellStyle name="20% - Акцент2 2 39" xfId="288"/>
    <cellStyle name="20% - Акцент2 2 4" xfId="289"/>
    <cellStyle name="20% — акцент2 2 4" xfId="290"/>
    <cellStyle name="20% - Акцент2 2 4 10" xfId="291"/>
    <cellStyle name="20% - Акцент2 2 4 11" xfId="292"/>
    <cellStyle name="20% - Акцент2 2 4 12" xfId="293"/>
    <cellStyle name="20% - Акцент2 2 4 13" xfId="294"/>
    <cellStyle name="20% - Акцент2 2 4 14" xfId="295"/>
    <cellStyle name="20% - Акцент2 2 4 15" xfId="296"/>
    <cellStyle name="20% - Акцент2 2 4 2" xfId="297"/>
    <cellStyle name="20% - Акцент2 2 4 3" xfId="298"/>
    <cellStyle name="20% - Акцент2 2 4 4" xfId="299"/>
    <cellStyle name="20% - Акцент2 2 4 5" xfId="300"/>
    <cellStyle name="20% - Акцент2 2 4 6" xfId="301"/>
    <cellStyle name="20% - Акцент2 2 4 7" xfId="302"/>
    <cellStyle name="20% - Акцент2 2 4 8" xfId="303"/>
    <cellStyle name="20% - Акцент2 2 4 9" xfId="304"/>
    <cellStyle name="20% - Акцент2 2 40" xfId="305"/>
    <cellStyle name="20% - Акцент2 2 41" xfId="306"/>
    <cellStyle name="20% - Акцент2 2 42" xfId="307"/>
    <cellStyle name="20% - Акцент2 2 43" xfId="308"/>
    <cellStyle name="20% - Акцент2 2 5" xfId="309"/>
    <cellStyle name="20% — акцент2 2 5" xfId="310"/>
    <cellStyle name="20% - Акцент2 2 6" xfId="311"/>
    <cellStyle name="20% — акцент2 2 6" xfId="312"/>
    <cellStyle name="20% - Акцент2 2 7" xfId="313"/>
    <cellStyle name="20% — акцент2 2 7" xfId="314"/>
    <cellStyle name="20% - Акцент2 2 8" xfId="315"/>
    <cellStyle name="20% — акцент2 2 8" xfId="316"/>
    <cellStyle name="20% - Акцент2 2 9" xfId="317"/>
    <cellStyle name="20% — акцент2 2 9" xfId="318"/>
    <cellStyle name="20% - Акцент2 20" xfId="319"/>
    <cellStyle name="20% — акцент2 20" xfId="320"/>
    <cellStyle name="20% - Акцент2 21" xfId="321"/>
    <cellStyle name="20% — акцент2 21" xfId="322"/>
    <cellStyle name="20% - Акцент2 22" xfId="323"/>
    <cellStyle name="20% — акцент2 22" xfId="324"/>
    <cellStyle name="20% - Акцент2 23" xfId="325"/>
    <cellStyle name="20% — акцент2 23" xfId="326"/>
    <cellStyle name="20% - Акцент2 24" xfId="327"/>
    <cellStyle name="20% — акцент2 24" xfId="328"/>
    <cellStyle name="20% - Акцент2 25" xfId="329"/>
    <cellStyle name="20% — акцент2 25" xfId="330"/>
    <cellStyle name="20% - Акцент2 26" xfId="331"/>
    <cellStyle name="20% — акцент2 26" xfId="332"/>
    <cellStyle name="20% - Акцент2 27" xfId="333"/>
    <cellStyle name="20% — акцент2 27" xfId="334"/>
    <cellStyle name="20% - Акцент2 28" xfId="335"/>
    <cellStyle name="20% — акцент2 28" xfId="336"/>
    <cellStyle name="20% - Акцент2 29" xfId="337"/>
    <cellStyle name="20% — акцент2 29" xfId="338"/>
    <cellStyle name="20% - Акцент2 3" xfId="339"/>
    <cellStyle name="20% — акцент2 3" xfId="340"/>
    <cellStyle name="20% — акцент2 3 2" xfId="341"/>
    <cellStyle name="20% - Акцент2 30" xfId="342"/>
    <cellStyle name="20% - Акцент2 31" xfId="343"/>
    <cellStyle name="20% - Акцент2 32" xfId="344"/>
    <cellStyle name="20% - Акцент2 33" xfId="345"/>
    <cellStyle name="20% - Акцент2 34" xfId="346"/>
    <cellStyle name="20% - Акцент2 35" xfId="347"/>
    <cellStyle name="20% - Акцент2 36" xfId="348"/>
    <cellStyle name="20% - Акцент2 37" xfId="349"/>
    <cellStyle name="20% - Акцент2 38" xfId="350"/>
    <cellStyle name="20% - Акцент2 39" xfId="351"/>
    <cellStyle name="20% - Акцент2 4" xfId="352"/>
    <cellStyle name="20% — акцент2 4" xfId="353"/>
    <cellStyle name="20% — акцент2 4 2" xfId="354"/>
    <cellStyle name="20% - Акцент2 40" xfId="355"/>
    <cellStyle name="20% - Акцент2 41" xfId="356"/>
    <cellStyle name="20% - Акцент2 42" xfId="357"/>
    <cellStyle name="20% - Акцент2 43" xfId="358"/>
    <cellStyle name="20% - Акцент2 44" xfId="359"/>
    <cellStyle name="20% - Акцент2 45" xfId="360"/>
    <cellStyle name="20% - Акцент2 46" xfId="361"/>
    <cellStyle name="20% - Акцент2 47" xfId="362"/>
    <cellStyle name="20% - Акцент2 48" xfId="363"/>
    <cellStyle name="20% - Акцент2 49" xfId="364"/>
    <cellStyle name="20% - Акцент2 5" xfId="365"/>
    <cellStyle name="20% — акцент2 5" xfId="366"/>
    <cellStyle name="20% - Акцент2 50" xfId="367"/>
    <cellStyle name="20% - Акцент2 51" xfId="368"/>
    <cellStyle name="20% - Акцент2 52" xfId="369"/>
    <cellStyle name="20% - Акцент2 53" xfId="370"/>
    <cellStyle name="20% - Акцент2 6" xfId="371"/>
    <cellStyle name="20% — акцент2 6" xfId="372"/>
    <cellStyle name="20% - Акцент2 7" xfId="373"/>
    <cellStyle name="20% — акцент2 7" xfId="374"/>
    <cellStyle name="20% - Акцент2 8" xfId="375"/>
    <cellStyle name="20% — акцент2 8" xfId="376"/>
    <cellStyle name="20% - Акцент2 9" xfId="377"/>
    <cellStyle name="20% — акцент2 9" xfId="378"/>
    <cellStyle name="20% — акцент3" xfId="379"/>
    <cellStyle name="20% - Акцент3 10" xfId="380"/>
    <cellStyle name="20% — акцент3 10" xfId="381"/>
    <cellStyle name="20% - Акцент3 11" xfId="382"/>
    <cellStyle name="20% — акцент3 11" xfId="383"/>
    <cellStyle name="20% - Акцент3 12" xfId="384"/>
    <cellStyle name="20% — акцент3 12" xfId="385"/>
    <cellStyle name="20% - Акцент3 13" xfId="386"/>
    <cellStyle name="20% — акцент3 13" xfId="387"/>
    <cellStyle name="20% - Акцент3 14" xfId="388"/>
    <cellStyle name="20% — акцент3 14" xfId="389"/>
    <cellStyle name="20% - Акцент3 15" xfId="390"/>
    <cellStyle name="20% — акцент3 15" xfId="391"/>
    <cellStyle name="20% - Акцент3 16" xfId="392"/>
    <cellStyle name="20% — акцент3 16" xfId="393"/>
    <cellStyle name="20% - Акцент3 17" xfId="394"/>
    <cellStyle name="20% — акцент3 17" xfId="395"/>
    <cellStyle name="20% - Акцент3 18" xfId="396"/>
    <cellStyle name="20% — акцент3 18" xfId="397"/>
    <cellStyle name="20% - Акцент3 19" xfId="398"/>
    <cellStyle name="20% — акцент3 19" xfId="399"/>
    <cellStyle name="20% - Акцент3 2" xfId="400"/>
    <cellStyle name="20% — акцент3 2" xfId="401"/>
    <cellStyle name="20% - Акцент3 2 10" xfId="402"/>
    <cellStyle name="20% — акцент3 2 10" xfId="403"/>
    <cellStyle name="20% - Акцент3 2 11" xfId="404"/>
    <cellStyle name="20% — акцент3 2 11" xfId="405"/>
    <cellStyle name="20% - Акцент3 2 12" xfId="406"/>
    <cellStyle name="20% — акцент3 2 12" xfId="407"/>
    <cellStyle name="20% - Акцент3 2 13" xfId="408"/>
    <cellStyle name="20% — акцент3 2 13" xfId="409"/>
    <cellStyle name="20% - Акцент3 2 14" xfId="410"/>
    <cellStyle name="20% — акцент3 2 14" xfId="411"/>
    <cellStyle name="20% - Акцент3 2 15" xfId="412"/>
    <cellStyle name="20% — акцент3 2 15" xfId="413"/>
    <cellStyle name="20% - Акцент3 2 16" xfId="414"/>
    <cellStyle name="20% — акцент3 2 16" xfId="415"/>
    <cellStyle name="20% - Акцент3 2 17" xfId="416"/>
    <cellStyle name="20% — акцент3 2 17" xfId="417"/>
    <cellStyle name="20% - Акцент3 2 18" xfId="418"/>
    <cellStyle name="20% - Акцент3 2 19" xfId="419"/>
    <cellStyle name="20% - Акцент3 2 2" xfId="420"/>
    <cellStyle name="20% — акцент3 2 2" xfId="421"/>
    <cellStyle name="20% - Акцент3 2 2 10" xfId="422"/>
    <cellStyle name="20% - Акцент3 2 2 11" xfId="423"/>
    <cellStyle name="20% - Акцент3 2 2 12" xfId="424"/>
    <cellStyle name="20% - Акцент3 2 2 13" xfId="425"/>
    <cellStyle name="20% - Акцент3 2 2 14" xfId="426"/>
    <cellStyle name="20% - Акцент3 2 2 15" xfId="427"/>
    <cellStyle name="20% - Акцент3 2 2 16" xfId="428"/>
    <cellStyle name="20% - Акцент3 2 2 17" xfId="429"/>
    <cellStyle name="20% - Акцент3 2 2 2" xfId="430"/>
    <cellStyle name="20% - Акцент3 2 2 3" xfId="431"/>
    <cellStyle name="20% - Акцент3 2 2 4" xfId="432"/>
    <cellStyle name="20% - Акцент3 2 2 5" xfId="433"/>
    <cellStyle name="20% - Акцент3 2 2 6" xfId="434"/>
    <cellStyle name="20% - Акцент3 2 2 7" xfId="435"/>
    <cellStyle name="20% - Акцент3 2 2 8" xfId="436"/>
    <cellStyle name="20% - Акцент3 2 2 9" xfId="437"/>
    <cellStyle name="20% - Акцент3 2 20" xfId="438"/>
    <cellStyle name="20% - Акцент3 2 21" xfId="439"/>
    <cellStyle name="20% - Акцент3 2 22" xfId="440"/>
    <cellStyle name="20% - Акцент3 2 23" xfId="441"/>
    <cellStyle name="20% - Акцент3 2 24" xfId="442"/>
    <cellStyle name="20% - Акцент3 2 25" xfId="443"/>
    <cellStyle name="20% - Акцент3 2 26" xfId="444"/>
    <cellStyle name="20% - Акцент3 2 27" xfId="445"/>
    <cellStyle name="20% - Акцент3 2 28" xfId="446"/>
    <cellStyle name="20% - Акцент3 2 29" xfId="447"/>
    <cellStyle name="20% - Акцент3 2 3" xfId="448"/>
    <cellStyle name="20% — акцент3 2 3" xfId="449"/>
    <cellStyle name="20% - Акцент3 2 3 10" xfId="450"/>
    <cellStyle name="20% - Акцент3 2 3 11" xfId="451"/>
    <cellStyle name="20% - Акцент3 2 3 12" xfId="452"/>
    <cellStyle name="20% - Акцент3 2 3 13" xfId="453"/>
    <cellStyle name="20% - Акцент3 2 3 14" xfId="454"/>
    <cellStyle name="20% - Акцент3 2 3 15" xfId="455"/>
    <cellStyle name="20% - Акцент3 2 3 16" xfId="456"/>
    <cellStyle name="20% - Акцент3 2 3 2" xfId="457"/>
    <cellStyle name="20% - Акцент3 2 3 3" xfId="458"/>
    <cellStyle name="20% - Акцент3 2 3 4" xfId="459"/>
    <cellStyle name="20% - Акцент3 2 3 5" xfId="460"/>
    <cellStyle name="20% - Акцент3 2 3 6" xfId="461"/>
    <cellStyle name="20% - Акцент3 2 3 7" xfId="462"/>
    <cellStyle name="20% - Акцент3 2 3 8" xfId="463"/>
    <cellStyle name="20% - Акцент3 2 3 9" xfId="464"/>
    <cellStyle name="20% - Акцент3 2 30" xfId="465"/>
    <cellStyle name="20% - Акцент3 2 31" xfId="466"/>
    <cellStyle name="20% - Акцент3 2 32" xfId="467"/>
    <cellStyle name="20% - Акцент3 2 33" xfId="468"/>
    <cellStyle name="20% - Акцент3 2 34" xfId="469"/>
    <cellStyle name="20% - Акцент3 2 35" xfId="470"/>
    <cellStyle name="20% - Акцент3 2 36" xfId="471"/>
    <cellStyle name="20% - Акцент3 2 37" xfId="472"/>
    <cellStyle name="20% - Акцент3 2 38" xfId="473"/>
    <cellStyle name="20% - Акцент3 2 39" xfId="474"/>
    <cellStyle name="20% - Акцент3 2 4" xfId="475"/>
    <cellStyle name="20% — акцент3 2 4" xfId="476"/>
    <cellStyle name="20% - Акцент3 2 4 10" xfId="477"/>
    <cellStyle name="20% - Акцент3 2 4 11" xfId="478"/>
    <cellStyle name="20% - Акцент3 2 4 12" xfId="479"/>
    <cellStyle name="20% - Акцент3 2 4 13" xfId="480"/>
    <cellStyle name="20% - Акцент3 2 4 14" xfId="481"/>
    <cellStyle name="20% - Акцент3 2 4 15" xfId="482"/>
    <cellStyle name="20% - Акцент3 2 4 2" xfId="483"/>
    <cellStyle name="20% - Акцент3 2 4 3" xfId="484"/>
    <cellStyle name="20% - Акцент3 2 4 4" xfId="485"/>
    <cellStyle name="20% - Акцент3 2 4 5" xfId="486"/>
    <cellStyle name="20% - Акцент3 2 4 6" xfId="487"/>
    <cellStyle name="20% - Акцент3 2 4 7" xfId="488"/>
    <cellStyle name="20% - Акцент3 2 4 8" xfId="489"/>
    <cellStyle name="20% - Акцент3 2 4 9" xfId="490"/>
    <cellStyle name="20% - Акцент3 2 40" xfId="491"/>
    <cellStyle name="20% - Акцент3 2 41" xfId="492"/>
    <cellStyle name="20% - Акцент3 2 42" xfId="493"/>
    <cellStyle name="20% - Акцент3 2 43" xfId="494"/>
    <cellStyle name="20% - Акцент3 2 5" xfId="495"/>
    <cellStyle name="20% — акцент3 2 5" xfId="496"/>
    <cellStyle name="20% - Акцент3 2 6" xfId="497"/>
    <cellStyle name="20% — акцент3 2 6" xfId="498"/>
    <cellStyle name="20% - Акцент3 2 7" xfId="499"/>
    <cellStyle name="20% — акцент3 2 7" xfId="500"/>
    <cellStyle name="20% - Акцент3 2 8" xfId="501"/>
    <cellStyle name="20% — акцент3 2 8" xfId="502"/>
    <cellStyle name="20% - Акцент3 2 9" xfId="503"/>
    <cellStyle name="20% — акцент3 2 9" xfId="504"/>
    <cellStyle name="20% - Акцент3 20" xfId="505"/>
    <cellStyle name="20% — акцент3 20" xfId="506"/>
    <cellStyle name="20% - Акцент3 21" xfId="507"/>
    <cellStyle name="20% — акцент3 21" xfId="508"/>
    <cellStyle name="20% - Акцент3 22" xfId="509"/>
    <cellStyle name="20% — акцент3 22" xfId="510"/>
    <cellStyle name="20% - Акцент3 23" xfId="511"/>
    <cellStyle name="20% — акцент3 23" xfId="512"/>
    <cellStyle name="20% - Акцент3 24" xfId="513"/>
    <cellStyle name="20% — акцент3 24" xfId="514"/>
    <cellStyle name="20% - Акцент3 25" xfId="515"/>
    <cellStyle name="20% — акцент3 25" xfId="516"/>
    <cellStyle name="20% - Акцент3 26" xfId="517"/>
    <cellStyle name="20% — акцент3 26" xfId="518"/>
    <cellStyle name="20% - Акцент3 27" xfId="519"/>
    <cellStyle name="20% — акцент3 27" xfId="520"/>
    <cellStyle name="20% - Акцент3 28" xfId="521"/>
    <cellStyle name="20% — акцент3 28" xfId="522"/>
    <cellStyle name="20% - Акцент3 29" xfId="523"/>
    <cellStyle name="20% — акцент3 29" xfId="524"/>
    <cellStyle name="20% - Акцент3 3" xfId="525"/>
    <cellStyle name="20% — акцент3 3" xfId="526"/>
    <cellStyle name="20% — акцент3 3 2" xfId="527"/>
    <cellStyle name="20% - Акцент3 30" xfId="528"/>
    <cellStyle name="20% - Акцент3 31" xfId="529"/>
    <cellStyle name="20% - Акцент3 32" xfId="530"/>
    <cellStyle name="20% - Акцент3 33" xfId="531"/>
    <cellStyle name="20% - Акцент3 34" xfId="532"/>
    <cellStyle name="20% - Акцент3 35" xfId="533"/>
    <cellStyle name="20% - Акцент3 36" xfId="534"/>
    <cellStyle name="20% - Акцент3 37" xfId="535"/>
    <cellStyle name="20% - Акцент3 38" xfId="536"/>
    <cellStyle name="20% - Акцент3 39" xfId="537"/>
    <cellStyle name="20% - Акцент3 4" xfId="538"/>
    <cellStyle name="20% — акцент3 4" xfId="539"/>
    <cellStyle name="20% — акцент3 4 2" xfId="540"/>
    <cellStyle name="20% - Акцент3 40" xfId="541"/>
    <cellStyle name="20% - Акцент3 41" xfId="542"/>
    <cellStyle name="20% - Акцент3 42" xfId="543"/>
    <cellStyle name="20% - Акцент3 43" xfId="544"/>
    <cellStyle name="20% - Акцент3 44" xfId="545"/>
    <cellStyle name="20% - Акцент3 45" xfId="546"/>
    <cellStyle name="20% - Акцент3 46" xfId="547"/>
    <cellStyle name="20% - Акцент3 47" xfId="548"/>
    <cellStyle name="20% - Акцент3 48" xfId="549"/>
    <cellStyle name="20% - Акцент3 49" xfId="550"/>
    <cellStyle name="20% - Акцент3 5" xfId="551"/>
    <cellStyle name="20% — акцент3 5" xfId="552"/>
    <cellStyle name="20% - Акцент3 50" xfId="553"/>
    <cellStyle name="20% - Акцент3 51" xfId="554"/>
    <cellStyle name="20% - Акцент3 52" xfId="555"/>
    <cellStyle name="20% - Акцент3 53" xfId="556"/>
    <cellStyle name="20% - Акцент3 6" xfId="557"/>
    <cellStyle name="20% — акцент3 6" xfId="558"/>
    <cellStyle name="20% - Акцент3 7" xfId="559"/>
    <cellStyle name="20% — акцент3 7" xfId="560"/>
    <cellStyle name="20% - Акцент3 8" xfId="561"/>
    <cellStyle name="20% — акцент3 8" xfId="562"/>
    <cellStyle name="20% - Акцент3 9" xfId="563"/>
    <cellStyle name="20% — акцент3 9" xfId="564"/>
    <cellStyle name="20% — акцент4" xfId="565"/>
    <cellStyle name="20% - Акцент4 10" xfId="566"/>
    <cellStyle name="20% — акцент4 10" xfId="567"/>
    <cellStyle name="20% - Акцент4 11" xfId="568"/>
    <cellStyle name="20% — акцент4 11" xfId="569"/>
    <cellStyle name="20% - Акцент4 12" xfId="570"/>
    <cellStyle name="20% — акцент4 12" xfId="571"/>
    <cellStyle name="20% - Акцент4 13" xfId="572"/>
    <cellStyle name="20% — акцент4 13" xfId="573"/>
    <cellStyle name="20% - Акцент4 14" xfId="574"/>
    <cellStyle name="20% — акцент4 14" xfId="575"/>
    <cellStyle name="20% - Акцент4 15" xfId="576"/>
    <cellStyle name="20% — акцент4 15" xfId="577"/>
    <cellStyle name="20% - Акцент4 16" xfId="578"/>
    <cellStyle name="20% — акцент4 16" xfId="579"/>
    <cellStyle name="20% - Акцент4 17" xfId="580"/>
    <cellStyle name="20% — акцент4 17" xfId="581"/>
    <cellStyle name="20% - Акцент4 18" xfId="582"/>
    <cellStyle name="20% — акцент4 18" xfId="583"/>
    <cellStyle name="20% - Акцент4 19" xfId="584"/>
    <cellStyle name="20% — акцент4 19" xfId="585"/>
    <cellStyle name="20% - Акцент4 2" xfId="586"/>
    <cellStyle name="20% — акцент4 2" xfId="587"/>
    <cellStyle name="20% - Акцент4 2 10" xfId="588"/>
    <cellStyle name="20% — акцент4 2 10" xfId="589"/>
    <cellStyle name="20% - Акцент4 2 11" xfId="590"/>
    <cellStyle name="20% — акцент4 2 11" xfId="591"/>
    <cellStyle name="20% - Акцент4 2 12" xfId="592"/>
    <cellStyle name="20% — акцент4 2 12" xfId="593"/>
    <cellStyle name="20% - Акцент4 2 13" xfId="594"/>
    <cellStyle name="20% — акцент4 2 13" xfId="595"/>
    <cellStyle name="20% - Акцент4 2 14" xfId="596"/>
    <cellStyle name="20% — акцент4 2 14" xfId="597"/>
    <cellStyle name="20% - Акцент4 2 15" xfId="598"/>
    <cellStyle name="20% — акцент4 2 15" xfId="599"/>
    <cellStyle name="20% - Акцент4 2 16" xfId="600"/>
    <cellStyle name="20% — акцент4 2 16" xfId="601"/>
    <cellStyle name="20% - Акцент4 2 17" xfId="602"/>
    <cellStyle name="20% — акцент4 2 17" xfId="603"/>
    <cellStyle name="20% - Акцент4 2 18" xfId="604"/>
    <cellStyle name="20% - Акцент4 2 19" xfId="605"/>
    <cellStyle name="20% - Акцент4 2 2" xfId="606"/>
    <cellStyle name="20% — акцент4 2 2" xfId="607"/>
    <cellStyle name="20% - Акцент4 2 2 10" xfId="608"/>
    <cellStyle name="20% - Акцент4 2 2 11" xfId="609"/>
    <cellStyle name="20% - Акцент4 2 2 12" xfId="610"/>
    <cellStyle name="20% - Акцент4 2 2 13" xfId="611"/>
    <cellStyle name="20% - Акцент4 2 2 14" xfId="612"/>
    <cellStyle name="20% - Акцент4 2 2 15" xfId="613"/>
    <cellStyle name="20% - Акцент4 2 2 16" xfId="614"/>
    <cellStyle name="20% - Акцент4 2 2 17" xfId="615"/>
    <cellStyle name="20% - Акцент4 2 2 2" xfId="616"/>
    <cellStyle name="20% - Акцент4 2 2 3" xfId="617"/>
    <cellStyle name="20% - Акцент4 2 2 4" xfId="618"/>
    <cellStyle name="20% - Акцент4 2 2 5" xfId="619"/>
    <cellStyle name="20% - Акцент4 2 2 6" xfId="620"/>
    <cellStyle name="20% - Акцент4 2 2 7" xfId="621"/>
    <cellStyle name="20% - Акцент4 2 2 8" xfId="622"/>
    <cellStyle name="20% - Акцент4 2 2 9" xfId="623"/>
    <cellStyle name="20% - Акцент4 2 20" xfId="624"/>
    <cellStyle name="20% - Акцент4 2 21" xfId="625"/>
    <cellStyle name="20% - Акцент4 2 22" xfId="626"/>
    <cellStyle name="20% - Акцент4 2 23" xfId="627"/>
    <cellStyle name="20% - Акцент4 2 24" xfId="628"/>
    <cellStyle name="20% - Акцент4 2 25" xfId="629"/>
    <cellStyle name="20% - Акцент4 2 26" xfId="630"/>
    <cellStyle name="20% - Акцент4 2 27" xfId="631"/>
    <cellStyle name="20% - Акцент4 2 28" xfId="632"/>
    <cellStyle name="20% - Акцент4 2 29" xfId="633"/>
    <cellStyle name="20% - Акцент4 2 3" xfId="634"/>
    <cellStyle name="20% — акцент4 2 3" xfId="635"/>
    <cellStyle name="20% - Акцент4 2 3 10" xfId="636"/>
    <cellStyle name="20% - Акцент4 2 3 11" xfId="637"/>
    <cellStyle name="20% - Акцент4 2 3 12" xfId="638"/>
    <cellStyle name="20% - Акцент4 2 3 13" xfId="639"/>
    <cellStyle name="20% - Акцент4 2 3 14" xfId="640"/>
    <cellStyle name="20% - Акцент4 2 3 15" xfId="641"/>
    <cellStyle name="20% - Акцент4 2 3 16" xfId="642"/>
    <cellStyle name="20% - Акцент4 2 3 2" xfId="643"/>
    <cellStyle name="20% - Акцент4 2 3 3" xfId="644"/>
    <cellStyle name="20% - Акцент4 2 3 4" xfId="645"/>
    <cellStyle name="20% - Акцент4 2 3 5" xfId="646"/>
    <cellStyle name="20% - Акцент4 2 3 6" xfId="647"/>
    <cellStyle name="20% - Акцент4 2 3 7" xfId="648"/>
    <cellStyle name="20% - Акцент4 2 3 8" xfId="649"/>
    <cellStyle name="20% - Акцент4 2 3 9" xfId="650"/>
    <cellStyle name="20% - Акцент4 2 30" xfId="651"/>
    <cellStyle name="20% - Акцент4 2 31" xfId="652"/>
    <cellStyle name="20% - Акцент4 2 32" xfId="653"/>
    <cellStyle name="20% - Акцент4 2 33" xfId="654"/>
    <cellStyle name="20% - Акцент4 2 34" xfId="655"/>
    <cellStyle name="20% - Акцент4 2 35" xfId="656"/>
    <cellStyle name="20% - Акцент4 2 36" xfId="657"/>
    <cellStyle name="20% - Акцент4 2 37" xfId="658"/>
    <cellStyle name="20% - Акцент4 2 38" xfId="659"/>
    <cellStyle name="20% - Акцент4 2 39" xfId="660"/>
    <cellStyle name="20% - Акцент4 2 4" xfId="661"/>
    <cellStyle name="20% — акцент4 2 4" xfId="662"/>
    <cellStyle name="20% - Акцент4 2 4 10" xfId="663"/>
    <cellStyle name="20% - Акцент4 2 4 11" xfId="664"/>
    <cellStyle name="20% - Акцент4 2 4 12" xfId="665"/>
    <cellStyle name="20% - Акцент4 2 4 13" xfId="666"/>
    <cellStyle name="20% - Акцент4 2 4 14" xfId="667"/>
    <cellStyle name="20% - Акцент4 2 4 15" xfId="668"/>
    <cellStyle name="20% - Акцент4 2 4 2" xfId="669"/>
    <cellStyle name="20% - Акцент4 2 4 3" xfId="670"/>
    <cellStyle name="20% - Акцент4 2 4 4" xfId="671"/>
    <cellStyle name="20% - Акцент4 2 4 5" xfId="672"/>
    <cellStyle name="20% - Акцент4 2 4 6" xfId="673"/>
    <cellStyle name="20% - Акцент4 2 4 7" xfId="674"/>
    <cellStyle name="20% - Акцент4 2 4 8" xfId="675"/>
    <cellStyle name="20% - Акцент4 2 4 9" xfId="676"/>
    <cellStyle name="20% - Акцент4 2 40" xfId="677"/>
    <cellStyle name="20% - Акцент4 2 41" xfId="678"/>
    <cellStyle name="20% - Акцент4 2 42" xfId="679"/>
    <cellStyle name="20% - Акцент4 2 43" xfId="680"/>
    <cellStyle name="20% - Акцент4 2 5" xfId="681"/>
    <cellStyle name="20% — акцент4 2 5" xfId="682"/>
    <cellStyle name="20% - Акцент4 2 6" xfId="683"/>
    <cellStyle name="20% — акцент4 2 6" xfId="684"/>
    <cellStyle name="20% - Акцент4 2 7" xfId="685"/>
    <cellStyle name="20% — акцент4 2 7" xfId="686"/>
    <cellStyle name="20% - Акцент4 2 8" xfId="687"/>
    <cellStyle name="20% — акцент4 2 8" xfId="688"/>
    <cellStyle name="20% - Акцент4 2 9" xfId="689"/>
    <cellStyle name="20% — акцент4 2 9" xfId="690"/>
    <cellStyle name="20% - Акцент4 20" xfId="691"/>
    <cellStyle name="20% — акцент4 20" xfId="692"/>
    <cellStyle name="20% - Акцент4 21" xfId="693"/>
    <cellStyle name="20% — акцент4 21" xfId="694"/>
    <cellStyle name="20% - Акцент4 22" xfId="695"/>
    <cellStyle name="20% — акцент4 22" xfId="696"/>
    <cellStyle name="20% - Акцент4 23" xfId="697"/>
    <cellStyle name="20% — акцент4 23" xfId="698"/>
    <cellStyle name="20% - Акцент4 24" xfId="699"/>
    <cellStyle name="20% — акцент4 24" xfId="700"/>
    <cellStyle name="20% - Акцент4 25" xfId="701"/>
    <cellStyle name="20% — акцент4 25" xfId="702"/>
    <cellStyle name="20% - Акцент4 26" xfId="703"/>
    <cellStyle name="20% — акцент4 26" xfId="704"/>
    <cellStyle name="20% - Акцент4 27" xfId="705"/>
    <cellStyle name="20% — акцент4 27" xfId="706"/>
    <cellStyle name="20% - Акцент4 28" xfId="707"/>
    <cellStyle name="20% — акцент4 28" xfId="708"/>
    <cellStyle name="20% - Акцент4 29" xfId="709"/>
    <cellStyle name="20% — акцент4 29" xfId="710"/>
    <cellStyle name="20% - Акцент4 3" xfId="711"/>
    <cellStyle name="20% — акцент4 3" xfId="712"/>
    <cellStyle name="20% — акцент4 3 2" xfId="713"/>
    <cellStyle name="20% - Акцент4 30" xfId="714"/>
    <cellStyle name="20% - Акцент4 31" xfId="715"/>
    <cellStyle name="20% - Акцент4 32" xfId="716"/>
    <cellStyle name="20% - Акцент4 33" xfId="717"/>
    <cellStyle name="20% - Акцент4 34" xfId="718"/>
    <cellStyle name="20% - Акцент4 35" xfId="719"/>
    <cellStyle name="20% - Акцент4 36" xfId="720"/>
    <cellStyle name="20% - Акцент4 37" xfId="721"/>
    <cellStyle name="20% - Акцент4 38" xfId="722"/>
    <cellStyle name="20% - Акцент4 39" xfId="723"/>
    <cellStyle name="20% - Акцент4 4" xfId="724"/>
    <cellStyle name="20% — акцент4 4" xfId="725"/>
    <cellStyle name="20% — акцент4 4 2" xfId="726"/>
    <cellStyle name="20% - Акцент4 40" xfId="727"/>
    <cellStyle name="20% - Акцент4 41" xfId="728"/>
    <cellStyle name="20% - Акцент4 42" xfId="729"/>
    <cellStyle name="20% - Акцент4 43" xfId="730"/>
    <cellStyle name="20% - Акцент4 44" xfId="731"/>
    <cellStyle name="20% - Акцент4 45" xfId="732"/>
    <cellStyle name="20% - Акцент4 46" xfId="733"/>
    <cellStyle name="20% - Акцент4 47" xfId="734"/>
    <cellStyle name="20% - Акцент4 48" xfId="735"/>
    <cellStyle name="20% - Акцент4 49" xfId="736"/>
    <cellStyle name="20% - Акцент4 5" xfId="737"/>
    <cellStyle name="20% — акцент4 5" xfId="738"/>
    <cellStyle name="20% - Акцент4 50" xfId="739"/>
    <cellStyle name="20% - Акцент4 51" xfId="740"/>
    <cellStyle name="20% - Акцент4 52" xfId="741"/>
    <cellStyle name="20% - Акцент4 53" xfId="742"/>
    <cellStyle name="20% - Акцент4 6" xfId="743"/>
    <cellStyle name="20% — акцент4 6" xfId="744"/>
    <cellStyle name="20% - Акцент4 7" xfId="745"/>
    <cellStyle name="20% — акцент4 7" xfId="746"/>
    <cellStyle name="20% - Акцент4 8" xfId="747"/>
    <cellStyle name="20% — акцент4 8" xfId="748"/>
    <cellStyle name="20% - Акцент4 9" xfId="749"/>
    <cellStyle name="20% — акцент4 9" xfId="750"/>
    <cellStyle name="20% — акцент5" xfId="751"/>
    <cellStyle name="20% - Акцент5 10" xfId="752"/>
    <cellStyle name="20% — акцент5 10" xfId="753"/>
    <cellStyle name="20% - Акцент5 11" xfId="754"/>
    <cellStyle name="20% — акцент5 11" xfId="755"/>
    <cellStyle name="20% - Акцент5 12" xfId="756"/>
    <cellStyle name="20% — акцент5 12" xfId="757"/>
    <cellStyle name="20% - Акцент5 13" xfId="758"/>
    <cellStyle name="20% — акцент5 13" xfId="759"/>
    <cellStyle name="20% - Акцент5 14" xfId="760"/>
    <cellStyle name="20% — акцент5 14" xfId="761"/>
    <cellStyle name="20% - Акцент5 15" xfId="762"/>
    <cellStyle name="20% — акцент5 15" xfId="763"/>
    <cellStyle name="20% - Акцент5 16" xfId="764"/>
    <cellStyle name="20% — акцент5 16" xfId="765"/>
    <cellStyle name="20% - Акцент5 17" xfId="766"/>
    <cellStyle name="20% — акцент5 17" xfId="767"/>
    <cellStyle name="20% - Акцент5 18" xfId="768"/>
    <cellStyle name="20% — акцент5 18" xfId="769"/>
    <cellStyle name="20% - Акцент5 19" xfId="770"/>
    <cellStyle name="20% — акцент5 19" xfId="771"/>
    <cellStyle name="20% - Акцент5 2" xfId="772"/>
    <cellStyle name="20% — акцент5 2" xfId="773"/>
    <cellStyle name="20% - Акцент5 2 10" xfId="774"/>
    <cellStyle name="20% — акцент5 2 10" xfId="775"/>
    <cellStyle name="20% - Акцент5 2 11" xfId="776"/>
    <cellStyle name="20% — акцент5 2 11" xfId="777"/>
    <cellStyle name="20% - Акцент5 2 12" xfId="778"/>
    <cellStyle name="20% — акцент5 2 12" xfId="779"/>
    <cellStyle name="20% - Акцент5 2 13" xfId="780"/>
    <cellStyle name="20% — акцент5 2 13" xfId="781"/>
    <cellStyle name="20% - Акцент5 2 14" xfId="782"/>
    <cellStyle name="20% — акцент5 2 14" xfId="783"/>
    <cellStyle name="20% - Акцент5 2 15" xfId="784"/>
    <cellStyle name="20% — акцент5 2 15" xfId="785"/>
    <cellStyle name="20% - Акцент5 2 16" xfId="786"/>
    <cellStyle name="20% — акцент5 2 16" xfId="787"/>
    <cellStyle name="20% - Акцент5 2 17" xfId="788"/>
    <cellStyle name="20% — акцент5 2 17" xfId="789"/>
    <cellStyle name="20% - Акцент5 2 18" xfId="790"/>
    <cellStyle name="20% - Акцент5 2 19" xfId="791"/>
    <cellStyle name="20% - Акцент5 2 2" xfId="792"/>
    <cellStyle name="20% — акцент5 2 2" xfId="793"/>
    <cellStyle name="20% - Акцент5 2 2 10" xfId="794"/>
    <cellStyle name="20% - Акцент5 2 2 11" xfId="795"/>
    <cellStyle name="20% - Акцент5 2 2 12" xfId="796"/>
    <cellStyle name="20% - Акцент5 2 2 13" xfId="797"/>
    <cellStyle name="20% - Акцент5 2 2 14" xfId="798"/>
    <cellStyle name="20% - Акцент5 2 2 15" xfId="799"/>
    <cellStyle name="20% - Акцент5 2 2 16" xfId="800"/>
    <cellStyle name="20% - Акцент5 2 2 17" xfId="801"/>
    <cellStyle name="20% - Акцент5 2 2 2" xfId="802"/>
    <cellStyle name="20% - Акцент5 2 2 3" xfId="803"/>
    <cellStyle name="20% - Акцент5 2 2 4" xfId="804"/>
    <cellStyle name="20% - Акцент5 2 2 5" xfId="805"/>
    <cellStyle name="20% - Акцент5 2 2 6" xfId="806"/>
    <cellStyle name="20% - Акцент5 2 2 7" xfId="807"/>
    <cellStyle name="20% - Акцент5 2 2 8" xfId="808"/>
    <cellStyle name="20% - Акцент5 2 2 9" xfId="809"/>
    <cellStyle name="20% - Акцент5 2 20" xfId="810"/>
    <cellStyle name="20% - Акцент5 2 21" xfId="811"/>
    <cellStyle name="20% - Акцент5 2 22" xfId="812"/>
    <cellStyle name="20% - Акцент5 2 23" xfId="813"/>
    <cellStyle name="20% - Акцент5 2 24" xfId="814"/>
    <cellStyle name="20% - Акцент5 2 25" xfId="815"/>
    <cellStyle name="20% - Акцент5 2 26" xfId="816"/>
    <cellStyle name="20% - Акцент5 2 27" xfId="817"/>
    <cellStyle name="20% - Акцент5 2 28" xfId="818"/>
    <cellStyle name="20% - Акцент5 2 29" xfId="819"/>
    <cellStyle name="20% - Акцент5 2 3" xfId="820"/>
    <cellStyle name="20% — акцент5 2 3" xfId="821"/>
    <cellStyle name="20% - Акцент5 2 3 10" xfId="822"/>
    <cellStyle name="20% - Акцент5 2 3 11" xfId="823"/>
    <cellStyle name="20% - Акцент5 2 3 12" xfId="824"/>
    <cellStyle name="20% - Акцент5 2 3 13" xfId="825"/>
    <cellStyle name="20% - Акцент5 2 3 14" xfId="826"/>
    <cellStyle name="20% - Акцент5 2 3 15" xfId="827"/>
    <cellStyle name="20% - Акцент5 2 3 16" xfId="828"/>
    <cellStyle name="20% - Акцент5 2 3 2" xfId="829"/>
    <cellStyle name="20% - Акцент5 2 3 3" xfId="830"/>
    <cellStyle name="20% - Акцент5 2 3 4" xfId="831"/>
    <cellStyle name="20% - Акцент5 2 3 5" xfId="832"/>
    <cellStyle name="20% - Акцент5 2 3 6" xfId="833"/>
    <cellStyle name="20% - Акцент5 2 3 7" xfId="834"/>
    <cellStyle name="20% - Акцент5 2 3 8" xfId="835"/>
    <cellStyle name="20% - Акцент5 2 3 9" xfId="836"/>
    <cellStyle name="20% - Акцент5 2 30" xfId="837"/>
    <cellStyle name="20% - Акцент5 2 31" xfId="838"/>
    <cellStyle name="20% - Акцент5 2 32" xfId="839"/>
    <cellStyle name="20% - Акцент5 2 33" xfId="840"/>
    <cellStyle name="20% - Акцент5 2 34" xfId="841"/>
    <cellStyle name="20% - Акцент5 2 35" xfId="842"/>
    <cellStyle name="20% - Акцент5 2 36" xfId="843"/>
    <cellStyle name="20% - Акцент5 2 37" xfId="844"/>
    <cellStyle name="20% - Акцент5 2 38" xfId="845"/>
    <cellStyle name="20% - Акцент5 2 39" xfId="846"/>
    <cellStyle name="20% - Акцент5 2 4" xfId="847"/>
    <cellStyle name="20% — акцент5 2 4" xfId="848"/>
    <cellStyle name="20% - Акцент5 2 4 10" xfId="849"/>
    <cellStyle name="20% - Акцент5 2 4 11" xfId="850"/>
    <cellStyle name="20% - Акцент5 2 4 12" xfId="851"/>
    <cellStyle name="20% - Акцент5 2 4 13" xfId="852"/>
    <cellStyle name="20% - Акцент5 2 4 14" xfId="853"/>
    <cellStyle name="20% - Акцент5 2 4 15" xfId="854"/>
    <cellStyle name="20% - Акцент5 2 4 2" xfId="855"/>
    <cellStyle name="20% - Акцент5 2 4 3" xfId="856"/>
    <cellStyle name="20% - Акцент5 2 4 4" xfId="857"/>
    <cellStyle name="20% - Акцент5 2 4 5" xfId="858"/>
    <cellStyle name="20% - Акцент5 2 4 6" xfId="859"/>
    <cellStyle name="20% - Акцент5 2 4 7" xfId="860"/>
    <cellStyle name="20% - Акцент5 2 4 8" xfId="861"/>
    <cellStyle name="20% - Акцент5 2 4 9" xfId="862"/>
    <cellStyle name="20% - Акцент5 2 40" xfId="863"/>
    <cellStyle name="20% - Акцент5 2 41" xfId="864"/>
    <cellStyle name="20% - Акцент5 2 42" xfId="865"/>
    <cellStyle name="20% - Акцент5 2 43" xfId="866"/>
    <cellStyle name="20% - Акцент5 2 5" xfId="867"/>
    <cellStyle name="20% — акцент5 2 5" xfId="868"/>
    <cellStyle name="20% - Акцент5 2 6" xfId="869"/>
    <cellStyle name="20% — акцент5 2 6" xfId="870"/>
    <cellStyle name="20% - Акцент5 2 7" xfId="871"/>
    <cellStyle name="20% — акцент5 2 7" xfId="872"/>
    <cellStyle name="20% - Акцент5 2 8" xfId="873"/>
    <cellStyle name="20% — акцент5 2 8" xfId="874"/>
    <cellStyle name="20% - Акцент5 2 9" xfId="875"/>
    <cellStyle name="20% — акцент5 2 9" xfId="876"/>
    <cellStyle name="20% - Акцент5 20" xfId="877"/>
    <cellStyle name="20% — акцент5 20" xfId="878"/>
    <cellStyle name="20% - Акцент5 21" xfId="879"/>
    <cellStyle name="20% — акцент5 21" xfId="880"/>
    <cellStyle name="20% - Акцент5 22" xfId="881"/>
    <cellStyle name="20% — акцент5 22" xfId="882"/>
    <cellStyle name="20% - Акцент5 23" xfId="883"/>
    <cellStyle name="20% — акцент5 23" xfId="884"/>
    <cellStyle name="20% - Акцент5 24" xfId="885"/>
    <cellStyle name="20% — акцент5 24" xfId="886"/>
    <cellStyle name="20% - Акцент5 25" xfId="887"/>
    <cellStyle name="20% — акцент5 25" xfId="888"/>
    <cellStyle name="20% - Акцент5 26" xfId="889"/>
    <cellStyle name="20% — акцент5 26" xfId="890"/>
    <cellStyle name="20% - Акцент5 27" xfId="891"/>
    <cellStyle name="20% — акцент5 27" xfId="892"/>
    <cellStyle name="20% - Акцент5 28" xfId="893"/>
    <cellStyle name="20% — акцент5 28" xfId="894"/>
    <cellStyle name="20% - Акцент5 29" xfId="895"/>
    <cellStyle name="20% — акцент5 29" xfId="896"/>
    <cellStyle name="20% - Акцент5 3" xfId="897"/>
    <cellStyle name="20% — акцент5 3" xfId="898"/>
    <cellStyle name="20% — акцент5 3 2" xfId="899"/>
    <cellStyle name="20% - Акцент5 30" xfId="900"/>
    <cellStyle name="20% - Акцент5 31" xfId="901"/>
    <cellStyle name="20% - Акцент5 32" xfId="902"/>
    <cellStyle name="20% - Акцент5 33" xfId="903"/>
    <cellStyle name="20% - Акцент5 34" xfId="904"/>
    <cellStyle name="20% - Акцент5 35" xfId="905"/>
    <cellStyle name="20% - Акцент5 36" xfId="906"/>
    <cellStyle name="20% - Акцент5 37" xfId="907"/>
    <cellStyle name="20% - Акцент5 38" xfId="908"/>
    <cellStyle name="20% - Акцент5 39" xfId="909"/>
    <cellStyle name="20% - Акцент5 4" xfId="910"/>
    <cellStyle name="20% — акцент5 4" xfId="911"/>
    <cellStyle name="20% — акцент5 4 2" xfId="912"/>
    <cellStyle name="20% - Акцент5 40" xfId="913"/>
    <cellStyle name="20% - Акцент5 41" xfId="914"/>
    <cellStyle name="20% - Акцент5 42" xfId="915"/>
    <cellStyle name="20% - Акцент5 43" xfId="916"/>
    <cellStyle name="20% - Акцент5 44" xfId="917"/>
    <cellStyle name="20% - Акцент5 45" xfId="918"/>
    <cellStyle name="20% - Акцент5 46" xfId="919"/>
    <cellStyle name="20% - Акцент5 47" xfId="920"/>
    <cellStyle name="20% - Акцент5 48" xfId="921"/>
    <cellStyle name="20% - Акцент5 49" xfId="922"/>
    <cellStyle name="20% - Акцент5 5" xfId="923"/>
    <cellStyle name="20% — акцент5 5" xfId="924"/>
    <cellStyle name="20% - Акцент5 50" xfId="925"/>
    <cellStyle name="20% - Акцент5 51" xfId="926"/>
    <cellStyle name="20% - Акцент5 52" xfId="927"/>
    <cellStyle name="20% - Акцент5 53" xfId="928"/>
    <cellStyle name="20% - Акцент5 6" xfId="929"/>
    <cellStyle name="20% — акцент5 6" xfId="930"/>
    <cellStyle name="20% - Акцент5 7" xfId="931"/>
    <cellStyle name="20% — акцент5 7" xfId="932"/>
    <cellStyle name="20% - Акцент5 8" xfId="933"/>
    <cellStyle name="20% — акцент5 8" xfId="934"/>
    <cellStyle name="20% - Акцент5 9" xfId="935"/>
    <cellStyle name="20% — акцент5 9" xfId="936"/>
    <cellStyle name="20% — акцент6" xfId="937"/>
    <cellStyle name="20% - Акцент6 10" xfId="938"/>
    <cellStyle name="20% — акцент6 10" xfId="939"/>
    <cellStyle name="20% - Акцент6 11" xfId="940"/>
    <cellStyle name="20% — акцент6 11" xfId="941"/>
    <cellStyle name="20% - Акцент6 12" xfId="942"/>
    <cellStyle name="20% — акцент6 12" xfId="943"/>
    <cellStyle name="20% - Акцент6 13" xfId="944"/>
    <cellStyle name="20% — акцент6 13" xfId="945"/>
    <cellStyle name="20% - Акцент6 14" xfId="946"/>
    <cellStyle name="20% — акцент6 14" xfId="947"/>
    <cellStyle name="20% - Акцент6 15" xfId="948"/>
    <cellStyle name="20% — акцент6 15" xfId="949"/>
    <cellStyle name="20% - Акцент6 16" xfId="950"/>
    <cellStyle name="20% — акцент6 16" xfId="951"/>
    <cellStyle name="20% - Акцент6 17" xfId="952"/>
    <cellStyle name="20% — акцент6 17" xfId="953"/>
    <cellStyle name="20% - Акцент6 18" xfId="954"/>
    <cellStyle name="20% — акцент6 18" xfId="955"/>
    <cellStyle name="20% - Акцент6 19" xfId="956"/>
    <cellStyle name="20% — акцент6 19" xfId="957"/>
    <cellStyle name="20% - Акцент6 2" xfId="958"/>
    <cellStyle name="20% — акцент6 2" xfId="959"/>
    <cellStyle name="20% - Акцент6 2 10" xfId="960"/>
    <cellStyle name="20% — акцент6 2 10" xfId="961"/>
    <cellStyle name="20% - Акцент6 2 11" xfId="962"/>
    <cellStyle name="20% — акцент6 2 11" xfId="963"/>
    <cellStyle name="20% - Акцент6 2 12" xfId="964"/>
    <cellStyle name="20% — акцент6 2 12" xfId="965"/>
    <cellStyle name="20% - Акцент6 2 13" xfId="966"/>
    <cellStyle name="20% — акцент6 2 13" xfId="967"/>
    <cellStyle name="20% - Акцент6 2 14" xfId="968"/>
    <cellStyle name="20% — акцент6 2 14" xfId="969"/>
    <cellStyle name="20% - Акцент6 2 15" xfId="970"/>
    <cellStyle name="20% — акцент6 2 15" xfId="971"/>
    <cellStyle name="20% - Акцент6 2 16" xfId="972"/>
    <cellStyle name="20% — акцент6 2 16" xfId="973"/>
    <cellStyle name="20% - Акцент6 2 17" xfId="974"/>
    <cellStyle name="20% — акцент6 2 17" xfId="975"/>
    <cellStyle name="20% - Акцент6 2 18" xfId="976"/>
    <cellStyle name="20% - Акцент6 2 19" xfId="977"/>
    <cellStyle name="20% - Акцент6 2 2" xfId="978"/>
    <cellStyle name="20% — акцент6 2 2" xfId="979"/>
    <cellStyle name="20% - Акцент6 2 2 10" xfId="980"/>
    <cellStyle name="20% - Акцент6 2 2 11" xfId="981"/>
    <cellStyle name="20% - Акцент6 2 2 12" xfId="982"/>
    <cellStyle name="20% - Акцент6 2 2 13" xfId="983"/>
    <cellStyle name="20% - Акцент6 2 2 14" xfId="984"/>
    <cellStyle name="20% - Акцент6 2 2 15" xfId="985"/>
    <cellStyle name="20% - Акцент6 2 2 16" xfId="986"/>
    <cellStyle name="20% - Акцент6 2 2 17" xfId="987"/>
    <cellStyle name="20% - Акцент6 2 2 2" xfId="988"/>
    <cellStyle name="20% - Акцент6 2 2 3" xfId="989"/>
    <cellStyle name="20% - Акцент6 2 2 4" xfId="990"/>
    <cellStyle name="20% - Акцент6 2 2 5" xfId="991"/>
    <cellStyle name="20% - Акцент6 2 2 6" xfId="992"/>
    <cellStyle name="20% - Акцент6 2 2 7" xfId="993"/>
    <cellStyle name="20% - Акцент6 2 2 8" xfId="994"/>
    <cellStyle name="20% - Акцент6 2 2 9" xfId="995"/>
    <cellStyle name="20% - Акцент6 2 20" xfId="996"/>
    <cellStyle name="20% - Акцент6 2 21" xfId="997"/>
    <cellStyle name="20% - Акцент6 2 22" xfId="998"/>
    <cellStyle name="20% - Акцент6 2 23" xfId="999"/>
    <cellStyle name="20% - Акцент6 2 24" xfId="1000"/>
    <cellStyle name="20% - Акцент6 2 25" xfId="1001"/>
    <cellStyle name="20% - Акцент6 2 26" xfId="1002"/>
    <cellStyle name="20% - Акцент6 2 27" xfId="1003"/>
    <cellStyle name="20% - Акцент6 2 28" xfId="1004"/>
    <cellStyle name="20% - Акцент6 2 29" xfId="1005"/>
    <cellStyle name="20% - Акцент6 2 3" xfId="1006"/>
    <cellStyle name="20% — акцент6 2 3" xfId="1007"/>
    <cellStyle name="20% - Акцент6 2 3 10" xfId="1008"/>
    <cellStyle name="20% - Акцент6 2 3 11" xfId="1009"/>
    <cellStyle name="20% - Акцент6 2 3 12" xfId="1010"/>
    <cellStyle name="20% - Акцент6 2 3 13" xfId="1011"/>
    <cellStyle name="20% - Акцент6 2 3 14" xfId="1012"/>
    <cellStyle name="20% - Акцент6 2 3 15" xfId="1013"/>
    <cellStyle name="20% - Акцент6 2 3 16" xfId="1014"/>
    <cellStyle name="20% - Акцент6 2 3 2" xfId="1015"/>
    <cellStyle name="20% - Акцент6 2 3 3" xfId="1016"/>
    <cellStyle name="20% - Акцент6 2 3 4" xfId="1017"/>
    <cellStyle name="20% - Акцент6 2 3 5" xfId="1018"/>
    <cellStyle name="20% - Акцент6 2 3 6" xfId="1019"/>
    <cellStyle name="20% - Акцент6 2 3 7" xfId="1020"/>
    <cellStyle name="20% - Акцент6 2 3 8" xfId="1021"/>
    <cellStyle name="20% - Акцент6 2 3 9" xfId="1022"/>
    <cellStyle name="20% - Акцент6 2 30" xfId="1023"/>
    <cellStyle name="20% - Акцент6 2 31" xfId="1024"/>
    <cellStyle name="20% - Акцент6 2 32" xfId="1025"/>
    <cellStyle name="20% - Акцент6 2 33" xfId="1026"/>
    <cellStyle name="20% - Акцент6 2 34" xfId="1027"/>
    <cellStyle name="20% - Акцент6 2 35" xfId="1028"/>
    <cellStyle name="20% - Акцент6 2 36" xfId="1029"/>
    <cellStyle name="20% - Акцент6 2 37" xfId="1030"/>
    <cellStyle name="20% - Акцент6 2 38" xfId="1031"/>
    <cellStyle name="20% - Акцент6 2 39" xfId="1032"/>
    <cellStyle name="20% - Акцент6 2 4" xfId="1033"/>
    <cellStyle name="20% — акцент6 2 4" xfId="1034"/>
    <cellStyle name="20% - Акцент6 2 4 10" xfId="1035"/>
    <cellStyle name="20% - Акцент6 2 4 11" xfId="1036"/>
    <cellStyle name="20% - Акцент6 2 4 12" xfId="1037"/>
    <cellStyle name="20% - Акцент6 2 4 13" xfId="1038"/>
    <cellStyle name="20% - Акцент6 2 4 14" xfId="1039"/>
    <cellStyle name="20% - Акцент6 2 4 15" xfId="1040"/>
    <cellStyle name="20% - Акцент6 2 4 2" xfId="1041"/>
    <cellStyle name="20% - Акцент6 2 4 3" xfId="1042"/>
    <cellStyle name="20% - Акцент6 2 4 4" xfId="1043"/>
    <cellStyle name="20% - Акцент6 2 4 5" xfId="1044"/>
    <cellStyle name="20% - Акцент6 2 4 6" xfId="1045"/>
    <cellStyle name="20% - Акцент6 2 4 7" xfId="1046"/>
    <cellStyle name="20% - Акцент6 2 4 8" xfId="1047"/>
    <cellStyle name="20% - Акцент6 2 4 9" xfId="1048"/>
    <cellStyle name="20% - Акцент6 2 40" xfId="1049"/>
    <cellStyle name="20% - Акцент6 2 41" xfId="1050"/>
    <cellStyle name="20% - Акцент6 2 42" xfId="1051"/>
    <cellStyle name="20% - Акцент6 2 43" xfId="1052"/>
    <cellStyle name="20% - Акцент6 2 5" xfId="1053"/>
    <cellStyle name="20% — акцент6 2 5" xfId="1054"/>
    <cellStyle name="20% - Акцент6 2 6" xfId="1055"/>
    <cellStyle name="20% — акцент6 2 6" xfId="1056"/>
    <cellStyle name="20% - Акцент6 2 7" xfId="1057"/>
    <cellStyle name="20% — акцент6 2 7" xfId="1058"/>
    <cellStyle name="20% - Акцент6 2 8" xfId="1059"/>
    <cellStyle name="20% — акцент6 2 8" xfId="1060"/>
    <cellStyle name="20% - Акцент6 2 9" xfId="1061"/>
    <cellStyle name="20% — акцент6 2 9" xfId="1062"/>
    <cellStyle name="20% - Акцент6 20" xfId="1063"/>
    <cellStyle name="20% — акцент6 20" xfId="1064"/>
    <cellStyle name="20% - Акцент6 21" xfId="1065"/>
    <cellStyle name="20% — акцент6 21" xfId="1066"/>
    <cellStyle name="20% - Акцент6 22" xfId="1067"/>
    <cellStyle name="20% — акцент6 22" xfId="1068"/>
    <cellStyle name="20% - Акцент6 23" xfId="1069"/>
    <cellStyle name="20% — акцент6 23" xfId="1070"/>
    <cellStyle name="20% - Акцент6 24" xfId="1071"/>
    <cellStyle name="20% — акцент6 24" xfId="1072"/>
    <cellStyle name="20% - Акцент6 25" xfId="1073"/>
    <cellStyle name="20% — акцент6 25" xfId="1074"/>
    <cellStyle name="20% - Акцент6 26" xfId="1075"/>
    <cellStyle name="20% — акцент6 26" xfId="1076"/>
    <cellStyle name="20% - Акцент6 27" xfId="1077"/>
    <cellStyle name="20% — акцент6 27" xfId="1078"/>
    <cellStyle name="20% - Акцент6 28" xfId="1079"/>
    <cellStyle name="20% — акцент6 28" xfId="1080"/>
    <cellStyle name="20% - Акцент6 29" xfId="1081"/>
    <cellStyle name="20% — акцент6 29" xfId="1082"/>
    <cellStyle name="20% - Акцент6 3" xfId="1083"/>
    <cellStyle name="20% — акцент6 3" xfId="1084"/>
    <cellStyle name="20% — акцент6 3 2" xfId="1085"/>
    <cellStyle name="20% - Акцент6 30" xfId="1086"/>
    <cellStyle name="20% - Акцент6 31" xfId="1087"/>
    <cellStyle name="20% - Акцент6 32" xfId="1088"/>
    <cellStyle name="20% - Акцент6 33" xfId="1089"/>
    <cellStyle name="20% - Акцент6 34" xfId="1090"/>
    <cellStyle name="20% - Акцент6 35" xfId="1091"/>
    <cellStyle name="20% - Акцент6 36" xfId="1092"/>
    <cellStyle name="20% - Акцент6 37" xfId="1093"/>
    <cellStyle name="20% - Акцент6 38" xfId="1094"/>
    <cellStyle name="20% - Акцент6 39" xfId="1095"/>
    <cellStyle name="20% - Акцент6 4" xfId="1096"/>
    <cellStyle name="20% — акцент6 4" xfId="1097"/>
    <cellStyle name="20% — акцент6 4 2" xfId="1098"/>
    <cellStyle name="20% - Акцент6 40" xfId="1099"/>
    <cellStyle name="20% - Акцент6 41" xfId="1100"/>
    <cellStyle name="20% - Акцент6 42" xfId="1101"/>
    <cellStyle name="20% - Акцент6 43" xfId="1102"/>
    <cellStyle name="20% - Акцент6 44" xfId="1103"/>
    <cellStyle name="20% - Акцент6 45" xfId="1104"/>
    <cellStyle name="20% - Акцент6 46" xfId="1105"/>
    <cellStyle name="20% - Акцент6 47" xfId="1106"/>
    <cellStyle name="20% - Акцент6 48" xfId="1107"/>
    <cellStyle name="20% - Акцент6 49" xfId="1108"/>
    <cellStyle name="20% - Акцент6 5" xfId="1109"/>
    <cellStyle name="20% — акцент6 5" xfId="1110"/>
    <cellStyle name="20% - Акцент6 50" xfId="1111"/>
    <cellStyle name="20% - Акцент6 51" xfId="1112"/>
    <cellStyle name="20% - Акцент6 52" xfId="1113"/>
    <cellStyle name="20% - Акцент6 53" xfId="1114"/>
    <cellStyle name="20% - Акцент6 6" xfId="1115"/>
    <cellStyle name="20% — акцент6 6" xfId="1116"/>
    <cellStyle name="20% - Акцент6 7" xfId="1117"/>
    <cellStyle name="20% — акцент6 7" xfId="1118"/>
    <cellStyle name="20% - Акцент6 8" xfId="1119"/>
    <cellStyle name="20% — акцент6 8" xfId="1120"/>
    <cellStyle name="20% - Акцент6 9" xfId="1121"/>
    <cellStyle name="20% — акцент6 9" xfId="1122"/>
    <cellStyle name="40% — акцент1" xfId="1123"/>
    <cellStyle name="40% - Акцент1 10" xfId="1124"/>
    <cellStyle name="40% — акцент1 10" xfId="1125"/>
    <cellStyle name="40% - Акцент1 11" xfId="1126"/>
    <cellStyle name="40% — акцент1 11" xfId="1127"/>
    <cellStyle name="40% - Акцент1 12" xfId="1128"/>
    <cellStyle name="40% — акцент1 12" xfId="1129"/>
    <cellStyle name="40% - Акцент1 13" xfId="1130"/>
    <cellStyle name="40% — акцент1 13" xfId="1131"/>
    <cellStyle name="40% - Акцент1 14" xfId="1132"/>
    <cellStyle name="40% — акцент1 14" xfId="1133"/>
    <cellStyle name="40% - Акцент1 15" xfId="1134"/>
    <cellStyle name="40% — акцент1 15" xfId="1135"/>
    <cellStyle name="40% - Акцент1 16" xfId="1136"/>
    <cellStyle name="40% — акцент1 16" xfId="1137"/>
    <cellStyle name="40% - Акцент1 17" xfId="1138"/>
    <cellStyle name="40% — акцент1 17" xfId="1139"/>
    <cellStyle name="40% - Акцент1 18" xfId="1140"/>
    <cellStyle name="40% — акцент1 18" xfId="1141"/>
    <cellStyle name="40% - Акцент1 19" xfId="1142"/>
    <cellStyle name="40% — акцент1 19" xfId="1143"/>
    <cellStyle name="40% - Акцент1 2" xfId="1144"/>
    <cellStyle name="40% — акцент1 2" xfId="1145"/>
    <cellStyle name="40% - Акцент1 2 10" xfId="1146"/>
    <cellStyle name="40% — акцент1 2 10" xfId="1147"/>
    <cellStyle name="40% - Акцент1 2 11" xfId="1148"/>
    <cellStyle name="40% — акцент1 2 11" xfId="1149"/>
    <cellStyle name="40% - Акцент1 2 12" xfId="1150"/>
    <cellStyle name="40% — акцент1 2 12" xfId="1151"/>
    <cellStyle name="40% - Акцент1 2 13" xfId="1152"/>
    <cellStyle name="40% — акцент1 2 13" xfId="1153"/>
    <cellStyle name="40% - Акцент1 2 14" xfId="1154"/>
    <cellStyle name="40% — акцент1 2 14" xfId="1155"/>
    <cellStyle name="40% - Акцент1 2 15" xfId="1156"/>
    <cellStyle name="40% — акцент1 2 15" xfId="1157"/>
    <cellStyle name="40% - Акцент1 2 16" xfId="1158"/>
    <cellStyle name="40% — акцент1 2 16" xfId="1159"/>
    <cellStyle name="40% - Акцент1 2 17" xfId="1160"/>
    <cellStyle name="40% — акцент1 2 17" xfId="1161"/>
    <cellStyle name="40% - Акцент1 2 18" xfId="1162"/>
    <cellStyle name="40% - Акцент1 2 19" xfId="1163"/>
    <cellStyle name="40% - Акцент1 2 2" xfId="1164"/>
    <cellStyle name="40% — акцент1 2 2" xfId="1165"/>
    <cellStyle name="40% - Акцент1 2 2 10" xfId="1166"/>
    <cellStyle name="40% - Акцент1 2 2 11" xfId="1167"/>
    <cellStyle name="40% - Акцент1 2 2 12" xfId="1168"/>
    <cellStyle name="40% - Акцент1 2 2 13" xfId="1169"/>
    <cellStyle name="40% - Акцент1 2 2 14" xfId="1170"/>
    <cellStyle name="40% - Акцент1 2 2 15" xfId="1171"/>
    <cellStyle name="40% - Акцент1 2 2 16" xfId="1172"/>
    <cellStyle name="40% - Акцент1 2 2 17" xfId="1173"/>
    <cellStyle name="40% - Акцент1 2 2 2" xfId="1174"/>
    <cellStyle name="40% - Акцент1 2 2 3" xfId="1175"/>
    <cellStyle name="40% - Акцент1 2 2 4" xfId="1176"/>
    <cellStyle name="40% - Акцент1 2 2 5" xfId="1177"/>
    <cellStyle name="40% - Акцент1 2 2 6" xfId="1178"/>
    <cellStyle name="40% - Акцент1 2 2 7" xfId="1179"/>
    <cellStyle name="40% - Акцент1 2 2 8" xfId="1180"/>
    <cellStyle name="40% - Акцент1 2 2 9" xfId="1181"/>
    <cellStyle name="40% - Акцент1 2 20" xfId="1182"/>
    <cellStyle name="40% - Акцент1 2 21" xfId="1183"/>
    <cellStyle name="40% - Акцент1 2 22" xfId="1184"/>
    <cellStyle name="40% - Акцент1 2 23" xfId="1185"/>
    <cellStyle name="40% - Акцент1 2 24" xfId="1186"/>
    <cellStyle name="40% - Акцент1 2 25" xfId="1187"/>
    <cellStyle name="40% - Акцент1 2 26" xfId="1188"/>
    <cellStyle name="40% - Акцент1 2 27" xfId="1189"/>
    <cellStyle name="40% - Акцент1 2 28" xfId="1190"/>
    <cellStyle name="40% - Акцент1 2 29" xfId="1191"/>
    <cellStyle name="40% - Акцент1 2 3" xfId="1192"/>
    <cellStyle name="40% — акцент1 2 3" xfId="1193"/>
    <cellStyle name="40% - Акцент1 2 3 10" xfId="1194"/>
    <cellStyle name="40% - Акцент1 2 3 11" xfId="1195"/>
    <cellStyle name="40% - Акцент1 2 3 12" xfId="1196"/>
    <cellStyle name="40% - Акцент1 2 3 13" xfId="1197"/>
    <cellStyle name="40% - Акцент1 2 3 14" xfId="1198"/>
    <cellStyle name="40% - Акцент1 2 3 15" xfId="1199"/>
    <cellStyle name="40% - Акцент1 2 3 16" xfId="1200"/>
    <cellStyle name="40% - Акцент1 2 3 2" xfId="1201"/>
    <cellStyle name="40% - Акцент1 2 3 3" xfId="1202"/>
    <cellStyle name="40% - Акцент1 2 3 4" xfId="1203"/>
    <cellStyle name="40% - Акцент1 2 3 5" xfId="1204"/>
    <cellStyle name="40% - Акцент1 2 3 6" xfId="1205"/>
    <cellStyle name="40% - Акцент1 2 3 7" xfId="1206"/>
    <cellStyle name="40% - Акцент1 2 3 8" xfId="1207"/>
    <cellStyle name="40% - Акцент1 2 3 9" xfId="1208"/>
    <cellStyle name="40% - Акцент1 2 30" xfId="1209"/>
    <cellStyle name="40% - Акцент1 2 31" xfId="1210"/>
    <cellStyle name="40% - Акцент1 2 32" xfId="1211"/>
    <cellStyle name="40% - Акцент1 2 33" xfId="1212"/>
    <cellStyle name="40% - Акцент1 2 34" xfId="1213"/>
    <cellStyle name="40% - Акцент1 2 35" xfId="1214"/>
    <cellStyle name="40% - Акцент1 2 36" xfId="1215"/>
    <cellStyle name="40% - Акцент1 2 37" xfId="1216"/>
    <cellStyle name="40% - Акцент1 2 38" xfId="1217"/>
    <cellStyle name="40% - Акцент1 2 39" xfId="1218"/>
    <cellStyle name="40% - Акцент1 2 4" xfId="1219"/>
    <cellStyle name="40% — акцент1 2 4" xfId="1220"/>
    <cellStyle name="40% - Акцент1 2 4 10" xfId="1221"/>
    <cellStyle name="40% - Акцент1 2 4 11" xfId="1222"/>
    <cellStyle name="40% - Акцент1 2 4 12" xfId="1223"/>
    <cellStyle name="40% - Акцент1 2 4 13" xfId="1224"/>
    <cellStyle name="40% - Акцент1 2 4 14" xfId="1225"/>
    <cellStyle name="40% - Акцент1 2 4 15" xfId="1226"/>
    <cellStyle name="40% - Акцент1 2 4 2" xfId="1227"/>
    <cellStyle name="40% - Акцент1 2 4 3" xfId="1228"/>
    <cellStyle name="40% - Акцент1 2 4 4" xfId="1229"/>
    <cellStyle name="40% - Акцент1 2 4 5" xfId="1230"/>
    <cellStyle name="40% - Акцент1 2 4 6" xfId="1231"/>
    <cellStyle name="40% - Акцент1 2 4 7" xfId="1232"/>
    <cellStyle name="40% - Акцент1 2 4 8" xfId="1233"/>
    <cellStyle name="40% - Акцент1 2 4 9" xfId="1234"/>
    <cellStyle name="40% - Акцент1 2 40" xfId="1235"/>
    <cellStyle name="40% - Акцент1 2 41" xfId="1236"/>
    <cellStyle name="40% - Акцент1 2 42" xfId="1237"/>
    <cellStyle name="40% - Акцент1 2 43" xfId="1238"/>
    <cellStyle name="40% - Акцент1 2 5" xfId="1239"/>
    <cellStyle name="40% — акцент1 2 5" xfId="1240"/>
    <cellStyle name="40% - Акцент1 2 6" xfId="1241"/>
    <cellStyle name="40% — акцент1 2 6" xfId="1242"/>
    <cellStyle name="40% - Акцент1 2 7" xfId="1243"/>
    <cellStyle name="40% — акцент1 2 7" xfId="1244"/>
    <cellStyle name="40% - Акцент1 2 8" xfId="1245"/>
    <cellStyle name="40% — акцент1 2 8" xfId="1246"/>
    <cellStyle name="40% - Акцент1 2 9" xfId="1247"/>
    <cellStyle name="40% — акцент1 2 9" xfId="1248"/>
    <cellStyle name="40% - Акцент1 20" xfId="1249"/>
    <cellStyle name="40% — акцент1 20" xfId="1250"/>
    <cellStyle name="40% - Акцент1 21" xfId="1251"/>
    <cellStyle name="40% — акцент1 21" xfId="1252"/>
    <cellStyle name="40% - Акцент1 22" xfId="1253"/>
    <cellStyle name="40% — акцент1 22" xfId="1254"/>
    <cellStyle name="40% - Акцент1 23" xfId="1255"/>
    <cellStyle name="40% — акцент1 23" xfId="1256"/>
    <cellStyle name="40% - Акцент1 24" xfId="1257"/>
    <cellStyle name="40% — акцент1 24" xfId="1258"/>
    <cellStyle name="40% - Акцент1 25" xfId="1259"/>
    <cellStyle name="40% — акцент1 25" xfId="1260"/>
    <cellStyle name="40% - Акцент1 26" xfId="1261"/>
    <cellStyle name="40% — акцент1 26" xfId="1262"/>
    <cellStyle name="40% - Акцент1 27" xfId="1263"/>
    <cellStyle name="40% — акцент1 27" xfId="1264"/>
    <cellStyle name="40% - Акцент1 28" xfId="1265"/>
    <cellStyle name="40% — акцент1 28" xfId="1266"/>
    <cellStyle name="40% - Акцент1 29" xfId="1267"/>
    <cellStyle name="40% — акцент1 29" xfId="1268"/>
    <cellStyle name="40% - Акцент1 3" xfId="1269"/>
    <cellStyle name="40% — акцент1 3" xfId="1270"/>
    <cellStyle name="40% — акцент1 3 2" xfId="1271"/>
    <cellStyle name="40% - Акцент1 30" xfId="1272"/>
    <cellStyle name="40% - Акцент1 31" xfId="1273"/>
    <cellStyle name="40% - Акцент1 32" xfId="1274"/>
    <cellStyle name="40% - Акцент1 33" xfId="1275"/>
    <cellStyle name="40% - Акцент1 34" xfId="1276"/>
    <cellStyle name="40% - Акцент1 35" xfId="1277"/>
    <cellStyle name="40% - Акцент1 36" xfId="1278"/>
    <cellStyle name="40% - Акцент1 37" xfId="1279"/>
    <cellStyle name="40% - Акцент1 38" xfId="1280"/>
    <cellStyle name="40% - Акцент1 39" xfId="1281"/>
    <cellStyle name="40% - Акцент1 4" xfId="1282"/>
    <cellStyle name="40% — акцент1 4" xfId="1283"/>
    <cellStyle name="40% — акцент1 4 2" xfId="1284"/>
    <cellStyle name="40% - Акцент1 40" xfId="1285"/>
    <cellStyle name="40% - Акцент1 41" xfId="1286"/>
    <cellStyle name="40% - Акцент1 42" xfId="1287"/>
    <cellStyle name="40% - Акцент1 43" xfId="1288"/>
    <cellStyle name="40% - Акцент1 44" xfId="1289"/>
    <cellStyle name="40% - Акцент1 45" xfId="1290"/>
    <cellStyle name="40% - Акцент1 46" xfId="1291"/>
    <cellStyle name="40% - Акцент1 47" xfId="1292"/>
    <cellStyle name="40% - Акцент1 48" xfId="1293"/>
    <cellStyle name="40% - Акцент1 49" xfId="1294"/>
    <cellStyle name="40% - Акцент1 5" xfId="1295"/>
    <cellStyle name="40% — акцент1 5" xfId="1296"/>
    <cellStyle name="40% - Акцент1 50" xfId="1297"/>
    <cellStyle name="40% - Акцент1 51" xfId="1298"/>
    <cellStyle name="40% - Акцент1 52" xfId="1299"/>
    <cellStyle name="40% - Акцент1 53" xfId="1300"/>
    <cellStyle name="40% - Акцент1 6" xfId="1301"/>
    <cellStyle name="40% — акцент1 6" xfId="1302"/>
    <cellStyle name="40% - Акцент1 7" xfId="1303"/>
    <cellStyle name="40% — акцент1 7" xfId="1304"/>
    <cellStyle name="40% - Акцент1 8" xfId="1305"/>
    <cellStyle name="40% — акцент1 8" xfId="1306"/>
    <cellStyle name="40% - Акцент1 9" xfId="1307"/>
    <cellStyle name="40% — акцент1 9" xfId="1308"/>
    <cellStyle name="40% — акцент2" xfId="1309"/>
    <cellStyle name="40% - Акцент2 10" xfId="1310"/>
    <cellStyle name="40% — акцент2 10" xfId="1311"/>
    <cellStyle name="40% - Акцент2 11" xfId="1312"/>
    <cellStyle name="40% — акцент2 11" xfId="1313"/>
    <cellStyle name="40% - Акцент2 12" xfId="1314"/>
    <cellStyle name="40% — акцент2 12" xfId="1315"/>
    <cellStyle name="40% - Акцент2 13" xfId="1316"/>
    <cellStyle name="40% — акцент2 13" xfId="1317"/>
    <cellStyle name="40% - Акцент2 14" xfId="1318"/>
    <cellStyle name="40% — акцент2 14" xfId="1319"/>
    <cellStyle name="40% - Акцент2 15" xfId="1320"/>
    <cellStyle name="40% — акцент2 15" xfId="1321"/>
    <cellStyle name="40% - Акцент2 16" xfId="1322"/>
    <cellStyle name="40% — акцент2 16" xfId="1323"/>
    <cellStyle name="40% - Акцент2 17" xfId="1324"/>
    <cellStyle name="40% — акцент2 17" xfId="1325"/>
    <cellStyle name="40% - Акцент2 18" xfId="1326"/>
    <cellStyle name="40% — акцент2 18" xfId="1327"/>
    <cellStyle name="40% - Акцент2 19" xfId="1328"/>
    <cellStyle name="40% — акцент2 19" xfId="1329"/>
    <cellStyle name="40% - Акцент2 2" xfId="1330"/>
    <cellStyle name="40% — акцент2 2" xfId="1331"/>
    <cellStyle name="40% - Акцент2 2 10" xfId="1332"/>
    <cellStyle name="40% — акцент2 2 10" xfId="1333"/>
    <cellStyle name="40% - Акцент2 2 11" xfId="1334"/>
    <cellStyle name="40% — акцент2 2 11" xfId="1335"/>
    <cellStyle name="40% - Акцент2 2 12" xfId="1336"/>
    <cellStyle name="40% — акцент2 2 12" xfId="1337"/>
    <cellStyle name="40% - Акцент2 2 13" xfId="1338"/>
    <cellStyle name="40% — акцент2 2 13" xfId="1339"/>
    <cellStyle name="40% - Акцент2 2 14" xfId="1340"/>
    <cellStyle name="40% — акцент2 2 14" xfId="1341"/>
    <cellStyle name="40% - Акцент2 2 15" xfId="1342"/>
    <cellStyle name="40% — акцент2 2 15" xfId="1343"/>
    <cellStyle name="40% - Акцент2 2 16" xfId="1344"/>
    <cellStyle name="40% — акцент2 2 16" xfId="1345"/>
    <cellStyle name="40% - Акцент2 2 17" xfId="1346"/>
    <cellStyle name="40% — акцент2 2 17" xfId="1347"/>
    <cellStyle name="40% - Акцент2 2 18" xfId="1348"/>
    <cellStyle name="40% - Акцент2 2 19" xfId="1349"/>
    <cellStyle name="40% - Акцент2 2 2" xfId="1350"/>
    <cellStyle name="40% — акцент2 2 2" xfId="1351"/>
    <cellStyle name="40% - Акцент2 2 2 10" xfId="1352"/>
    <cellStyle name="40% - Акцент2 2 2 11" xfId="1353"/>
    <cellStyle name="40% - Акцент2 2 2 12" xfId="1354"/>
    <cellStyle name="40% - Акцент2 2 2 13" xfId="1355"/>
    <cellStyle name="40% - Акцент2 2 2 14" xfId="1356"/>
    <cellStyle name="40% - Акцент2 2 2 15" xfId="1357"/>
    <cellStyle name="40% - Акцент2 2 2 16" xfId="1358"/>
    <cellStyle name="40% - Акцент2 2 2 17" xfId="1359"/>
    <cellStyle name="40% - Акцент2 2 2 2" xfId="1360"/>
    <cellStyle name="40% - Акцент2 2 2 3" xfId="1361"/>
    <cellStyle name="40% - Акцент2 2 2 4" xfId="1362"/>
    <cellStyle name="40% - Акцент2 2 2 5" xfId="1363"/>
    <cellStyle name="40% - Акцент2 2 2 6" xfId="1364"/>
    <cellStyle name="40% - Акцент2 2 2 7" xfId="1365"/>
    <cellStyle name="40% - Акцент2 2 2 8" xfId="1366"/>
    <cellStyle name="40% - Акцент2 2 2 9" xfId="1367"/>
    <cellStyle name="40% - Акцент2 2 20" xfId="1368"/>
    <cellStyle name="40% - Акцент2 2 21" xfId="1369"/>
    <cellStyle name="40% - Акцент2 2 22" xfId="1370"/>
    <cellStyle name="40% - Акцент2 2 23" xfId="1371"/>
    <cellStyle name="40% - Акцент2 2 24" xfId="1372"/>
    <cellStyle name="40% - Акцент2 2 25" xfId="1373"/>
    <cellStyle name="40% - Акцент2 2 26" xfId="1374"/>
    <cellStyle name="40% - Акцент2 2 27" xfId="1375"/>
    <cellStyle name="40% - Акцент2 2 28" xfId="1376"/>
    <cellStyle name="40% - Акцент2 2 29" xfId="1377"/>
    <cellStyle name="40% - Акцент2 2 3" xfId="1378"/>
    <cellStyle name="40% — акцент2 2 3" xfId="1379"/>
    <cellStyle name="40% - Акцент2 2 3 10" xfId="1380"/>
    <cellStyle name="40% - Акцент2 2 3 11" xfId="1381"/>
    <cellStyle name="40% - Акцент2 2 3 12" xfId="1382"/>
    <cellStyle name="40% - Акцент2 2 3 13" xfId="1383"/>
    <cellStyle name="40% - Акцент2 2 3 14" xfId="1384"/>
    <cellStyle name="40% - Акцент2 2 3 15" xfId="1385"/>
    <cellStyle name="40% - Акцент2 2 3 16" xfId="1386"/>
    <cellStyle name="40% - Акцент2 2 3 2" xfId="1387"/>
    <cellStyle name="40% - Акцент2 2 3 3" xfId="1388"/>
    <cellStyle name="40% - Акцент2 2 3 4" xfId="1389"/>
    <cellStyle name="40% - Акцент2 2 3 5" xfId="1390"/>
    <cellStyle name="40% - Акцент2 2 3 6" xfId="1391"/>
    <cellStyle name="40% - Акцент2 2 3 7" xfId="1392"/>
    <cellStyle name="40% - Акцент2 2 3 8" xfId="1393"/>
    <cellStyle name="40% - Акцент2 2 3 9" xfId="1394"/>
    <cellStyle name="40% - Акцент2 2 30" xfId="1395"/>
    <cellStyle name="40% - Акцент2 2 31" xfId="1396"/>
    <cellStyle name="40% - Акцент2 2 32" xfId="1397"/>
    <cellStyle name="40% - Акцент2 2 33" xfId="1398"/>
    <cellStyle name="40% - Акцент2 2 34" xfId="1399"/>
    <cellStyle name="40% - Акцент2 2 35" xfId="1400"/>
    <cellStyle name="40% - Акцент2 2 36" xfId="1401"/>
    <cellStyle name="40% - Акцент2 2 37" xfId="1402"/>
    <cellStyle name="40% - Акцент2 2 38" xfId="1403"/>
    <cellStyle name="40% - Акцент2 2 39" xfId="1404"/>
    <cellStyle name="40% - Акцент2 2 4" xfId="1405"/>
    <cellStyle name="40% — акцент2 2 4" xfId="1406"/>
    <cellStyle name="40% - Акцент2 2 4 10" xfId="1407"/>
    <cellStyle name="40% - Акцент2 2 4 11" xfId="1408"/>
    <cellStyle name="40% - Акцент2 2 4 12" xfId="1409"/>
    <cellStyle name="40% - Акцент2 2 4 13" xfId="1410"/>
    <cellStyle name="40% - Акцент2 2 4 14" xfId="1411"/>
    <cellStyle name="40% - Акцент2 2 4 15" xfId="1412"/>
    <cellStyle name="40% - Акцент2 2 4 2" xfId="1413"/>
    <cellStyle name="40% - Акцент2 2 4 3" xfId="1414"/>
    <cellStyle name="40% - Акцент2 2 4 4" xfId="1415"/>
    <cellStyle name="40% - Акцент2 2 4 5" xfId="1416"/>
    <cellStyle name="40% - Акцент2 2 4 6" xfId="1417"/>
    <cellStyle name="40% - Акцент2 2 4 7" xfId="1418"/>
    <cellStyle name="40% - Акцент2 2 4 8" xfId="1419"/>
    <cellStyle name="40% - Акцент2 2 4 9" xfId="1420"/>
    <cellStyle name="40% - Акцент2 2 40" xfId="1421"/>
    <cellStyle name="40% - Акцент2 2 41" xfId="1422"/>
    <cellStyle name="40% - Акцент2 2 42" xfId="1423"/>
    <cellStyle name="40% - Акцент2 2 43" xfId="1424"/>
    <cellStyle name="40% - Акцент2 2 5" xfId="1425"/>
    <cellStyle name="40% — акцент2 2 5" xfId="1426"/>
    <cellStyle name="40% - Акцент2 2 6" xfId="1427"/>
    <cellStyle name="40% — акцент2 2 6" xfId="1428"/>
    <cellStyle name="40% - Акцент2 2 7" xfId="1429"/>
    <cellStyle name="40% — акцент2 2 7" xfId="1430"/>
    <cellStyle name="40% - Акцент2 2 8" xfId="1431"/>
    <cellStyle name="40% — акцент2 2 8" xfId="1432"/>
    <cellStyle name="40% - Акцент2 2 9" xfId="1433"/>
    <cellStyle name="40% — акцент2 2 9" xfId="1434"/>
    <cellStyle name="40% - Акцент2 20" xfId="1435"/>
    <cellStyle name="40% — акцент2 20" xfId="1436"/>
    <cellStyle name="40% - Акцент2 21" xfId="1437"/>
    <cellStyle name="40% — акцент2 21" xfId="1438"/>
    <cellStyle name="40% - Акцент2 22" xfId="1439"/>
    <cellStyle name="40% — акцент2 22" xfId="1440"/>
    <cellStyle name="40% - Акцент2 23" xfId="1441"/>
    <cellStyle name="40% — акцент2 23" xfId="1442"/>
    <cellStyle name="40% - Акцент2 24" xfId="1443"/>
    <cellStyle name="40% — акцент2 24" xfId="1444"/>
    <cellStyle name="40% - Акцент2 25" xfId="1445"/>
    <cellStyle name="40% — акцент2 25" xfId="1446"/>
    <cellStyle name="40% - Акцент2 26" xfId="1447"/>
    <cellStyle name="40% — акцент2 26" xfId="1448"/>
    <cellStyle name="40% - Акцент2 27" xfId="1449"/>
    <cellStyle name="40% — акцент2 27" xfId="1450"/>
    <cellStyle name="40% - Акцент2 28" xfId="1451"/>
    <cellStyle name="40% — акцент2 28" xfId="1452"/>
    <cellStyle name="40% - Акцент2 29" xfId="1453"/>
    <cellStyle name="40% — акцент2 29" xfId="1454"/>
    <cellStyle name="40% - Акцент2 3" xfId="1455"/>
    <cellStyle name="40% — акцент2 3" xfId="1456"/>
    <cellStyle name="40% — акцент2 3 2" xfId="1457"/>
    <cellStyle name="40% - Акцент2 30" xfId="1458"/>
    <cellStyle name="40% - Акцент2 31" xfId="1459"/>
    <cellStyle name="40% - Акцент2 32" xfId="1460"/>
    <cellStyle name="40% - Акцент2 33" xfId="1461"/>
    <cellStyle name="40% - Акцент2 34" xfId="1462"/>
    <cellStyle name="40% - Акцент2 35" xfId="1463"/>
    <cellStyle name="40% - Акцент2 36" xfId="1464"/>
    <cellStyle name="40% - Акцент2 37" xfId="1465"/>
    <cellStyle name="40% - Акцент2 38" xfId="1466"/>
    <cellStyle name="40% - Акцент2 39" xfId="1467"/>
    <cellStyle name="40% - Акцент2 4" xfId="1468"/>
    <cellStyle name="40% — акцент2 4" xfId="1469"/>
    <cellStyle name="40% — акцент2 4 2" xfId="1470"/>
    <cellStyle name="40% - Акцент2 40" xfId="1471"/>
    <cellStyle name="40% - Акцент2 41" xfId="1472"/>
    <cellStyle name="40% - Акцент2 42" xfId="1473"/>
    <cellStyle name="40% - Акцент2 43" xfId="1474"/>
    <cellStyle name="40% - Акцент2 44" xfId="1475"/>
    <cellStyle name="40% - Акцент2 45" xfId="1476"/>
    <cellStyle name="40% - Акцент2 46" xfId="1477"/>
    <cellStyle name="40% - Акцент2 47" xfId="1478"/>
    <cellStyle name="40% - Акцент2 48" xfId="1479"/>
    <cellStyle name="40% - Акцент2 49" xfId="1480"/>
    <cellStyle name="40% - Акцент2 5" xfId="1481"/>
    <cellStyle name="40% — акцент2 5" xfId="1482"/>
    <cellStyle name="40% - Акцент2 50" xfId="1483"/>
    <cellStyle name="40% - Акцент2 51" xfId="1484"/>
    <cellStyle name="40% - Акцент2 52" xfId="1485"/>
    <cellStyle name="40% - Акцент2 53" xfId="1486"/>
    <cellStyle name="40% - Акцент2 6" xfId="1487"/>
    <cellStyle name="40% — акцент2 6" xfId="1488"/>
    <cellStyle name="40% - Акцент2 7" xfId="1489"/>
    <cellStyle name="40% — акцент2 7" xfId="1490"/>
    <cellStyle name="40% - Акцент2 8" xfId="1491"/>
    <cellStyle name="40% — акцент2 8" xfId="1492"/>
    <cellStyle name="40% - Акцент2 9" xfId="1493"/>
    <cellStyle name="40% — акцент2 9" xfId="1494"/>
    <cellStyle name="40% — акцент3" xfId="1495"/>
    <cellStyle name="40% - Акцент3 10" xfId="1496"/>
    <cellStyle name="40% — акцент3 10" xfId="1497"/>
    <cellStyle name="40% - Акцент3 11" xfId="1498"/>
    <cellStyle name="40% — акцент3 11" xfId="1499"/>
    <cellStyle name="40% - Акцент3 12" xfId="1500"/>
    <cellStyle name="40% — акцент3 12" xfId="1501"/>
    <cellStyle name="40% - Акцент3 13" xfId="1502"/>
    <cellStyle name="40% — акцент3 13" xfId="1503"/>
    <cellStyle name="40% - Акцент3 14" xfId="1504"/>
    <cellStyle name="40% — акцент3 14" xfId="1505"/>
    <cellStyle name="40% - Акцент3 15" xfId="1506"/>
    <cellStyle name="40% — акцент3 15" xfId="1507"/>
    <cellStyle name="40% - Акцент3 16" xfId="1508"/>
    <cellStyle name="40% — акцент3 16" xfId="1509"/>
    <cellStyle name="40% - Акцент3 17" xfId="1510"/>
    <cellStyle name="40% — акцент3 17" xfId="1511"/>
    <cellStyle name="40% - Акцент3 18" xfId="1512"/>
    <cellStyle name="40% — акцент3 18" xfId="1513"/>
    <cellStyle name="40% - Акцент3 19" xfId="1514"/>
    <cellStyle name="40% — акцент3 19" xfId="1515"/>
    <cellStyle name="40% - Акцент3 2" xfId="1516"/>
    <cellStyle name="40% — акцент3 2" xfId="1517"/>
    <cellStyle name="40% - Акцент3 2 10" xfId="1518"/>
    <cellStyle name="40% — акцент3 2 10" xfId="1519"/>
    <cellStyle name="40% - Акцент3 2 11" xfId="1520"/>
    <cellStyle name="40% — акцент3 2 11" xfId="1521"/>
    <cellStyle name="40% - Акцент3 2 12" xfId="1522"/>
    <cellStyle name="40% — акцент3 2 12" xfId="1523"/>
    <cellStyle name="40% - Акцент3 2 13" xfId="1524"/>
    <cellStyle name="40% — акцент3 2 13" xfId="1525"/>
    <cellStyle name="40% - Акцент3 2 14" xfId="1526"/>
    <cellStyle name="40% — акцент3 2 14" xfId="1527"/>
    <cellStyle name="40% - Акцент3 2 15" xfId="1528"/>
    <cellStyle name="40% — акцент3 2 15" xfId="1529"/>
    <cellStyle name="40% - Акцент3 2 16" xfId="1530"/>
    <cellStyle name="40% — акцент3 2 16" xfId="1531"/>
    <cellStyle name="40% - Акцент3 2 17" xfId="1532"/>
    <cellStyle name="40% — акцент3 2 17" xfId="1533"/>
    <cellStyle name="40% - Акцент3 2 18" xfId="1534"/>
    <cellStyle name="40% - Акцент3 2 19" xfId="1535"/>
    <cellStyle name="40% - Акцент3 2 2" xfId="1536"/>
    <cellStyle name="40% — акцент3 2 2" xfId="1537"/>
    <cellStyle name="40% - Акцент3 2 2 10" xfId="1538"/>
    <cellStyle name="40% - Акцент3 2 2 11" xfId="1539"/>
    <cellStyle name="40% - Акцент3 2 2 12" xfId="1540"/>
    <cellStyle name="40% - Акцент3 2 2 13" xfId="1541"/>
    <cellStyle name="40% - Акцент3 2 2 14" xfId="1542"/>
    <cellStyle name="40% - Акцент3 2 2 15" xfId="1543"/>
    <cellStyle name="40% - Акцент3 2 2 16" xfId="1544"/>
    <cellStyle name="40% - Акцент3 2 2 17" xfId="1545"/>
    <cellStyle name="40% - Акцент3 2 2 2" xfId="1546"/>
    <cellStyle name="40% - Акцент3 2 2 3" xfId="1547"/>
    <cellStyle name="40% - Акцент3 2 2 4" xfId="1548"/>
    <cellStyle name="40% - Акцент3 2 2 5" xfId="1549"/>
    <cellStyle name="40% - Акцент3 2 2 6" xfId="1550"/>
    <cellStyle name="40% - Акцент3 2 2 7" xfId="1551"/>
    <cellStyle name="40% - Акцент3 2 2 8" xfId="1552"/>
    <cellStyle name="40% - Акцент3 2 2 9" xfId="1553"/>
    <cellStyle name="40% - Акцент3 2 20" xfId="1554"/>
    <cellStyle name="40% - Акцент3 2 21" xfId="1555"/>
    <cellStyle name="40% - Акцент3 2 22" xfId="1556"/>
    <cellStyle name="40% - Акцент3 2 23" xfId="1557"/>
    <cellStyle name="40% - Акцент3 2 24" xfId="1558"/>
    <cellStyle name="40% - Акцент3 2 25" xfId="1559"/>
    <cellStyle name="40% - Акцент3 2 26" xfId="1560"/>
    <cellStyle name="40% - Акцент3 2 27" xfId="1561"/>
    <cellStyle name="40% - Акцент3 2 28" xfId="1562"/>
    <cellStyle name="40% - Акцент3 2 29" xfId="1563"/>
    <cellStyle name="40% - Акцент3 2 3" xfId="1564"/>
    <cellStyle name="40% — акцент3 2 3" xfId="1565"/>
    <cellStyle name="40% - Акцент3 2 3 10" xfId="1566"/>
    <cellStyle name="40% - Акцент3 2 3 11" xfId="1567"/>
    <cellStyle name="40% - Акцент3 2 3 12" xfId="1568"/>
    <cellStyle name="40% - Акцент3 2 3 13" xfId="1569"/>
    <cellStyle name="40% - Акцент3 2 3 14" xfId="1570"/>
    <cellStyle name="40% - Акцент3 2 3 15" xfId="1571"/>
    <cellStyle name="40% - Акцент3 2 3 16" xfId="1572"/>
    <cellStyle name="40% - Акцент3 2 3 2" xfId="1573"/>
    <cellStyle name="40% - Акцент3 2 3 3" xfId="1574"/>
    <cellStyle name="40% - Акцент3 2 3 4" xfId="1575"/>
    <cellStyle name="40% - Акцент3 2 3 5" xfId="1576"/>
    <cellStyle name="40% - Акцент3 2 3 6" xfId="1577"/>
    <cellStyle name="40% - Акцент3 2 3 7" xfId="1578"/>
    <cellStyle name="40% - Акцент3 2 3 8" xfId="1579"/>
    <cellStyle name="40% - Акцент3 2 3 9" xfId="1580"/>
    <cellStyle name="40% - Акцент3 2 30" xfId="1581"/>
    <cellStyle name="40% - Акцент3 2 31" xfId="1582"/>
    <cellStyle name="40% - Акцент3 2 32" xfId="1583"/>
    <cellStyle name="40% - Акцент3 2 33" xfId="1584"/>
    <cellStyle name="40% - Акцент3 2 34" xfId="1585"/>
    <cellStyle name="40% - Акцент3 2 35" xfId="1586"/>
    <cellStyle name="40% - Акцент3 2 36" xfId="1587"/>
    <cellStyle name="40% - Акцент3 2 37" xfId="1588"/>
    <cellStyle name="40% - Акцент3 2 38" xfId="1589"/>
    <cellStyle name="40% - Акцент3 2 39" xfId="1590"/>
    <cellStyle name="40% - Акцент3 2 4" xfId="1591"/>
    <cellStyle name="40% — акцент3 2 4" xfId="1592"/>
    <cellStyle name="40% - Акцент3 2 4 10" xfId="1593"/>
    <cellStyle name="40% - Акцент3 2 4 11" xfId="1594"/>
    <cellStyle name="40% - Акцент3 2 4 12" xfId="1595"/>
    <cellStyle name="40% - Акцент3 2 4 13" xfId="1596"/>
    <cellStyle name="40% - Акцент3 2 4 14" xfId="1597"/>
    <cellStyle name="40% - Акцент3 2 4 15" xfId="1598"/>
    <cellStyle name="40% - Акцент3 2 4 2" xfId="1599"/>
    <cellStyle name="40% - Акцент3 2 4 3" xfId="1600"/>
    <cellStyle name="40% - Акцент3 2 4 4" xfId="1601"/>
    <cellStyle name="40% - Акцент3 2 4 5" xfId="1602"/>
    <cellStyle name="40% - Акцент3 2 4 6" xfId="1603"/>
    <cellStyle name="40% - Акцент3 2 4 7" xfId="1604"/>
    <cellStyle name="40% - Акцент3 2 4 8" xfId="1605"/>
    <cellStyle name="40% - Акцент3 2 4 9" xfId="1606"/>
    <cellStyle name="40% - Акцент3 2 40" xfId="1607"/>
    <cellStyle name="40% - Акцент3 2 41" xfId="1608"/>
    <cellStyle name="40% - Акцент3 2 42" xfId="1609"/>
    <cellStyle name="40% - Акцент3 2 43" xfId="1610"/>
    <cellStyle name="40% - Акцент3 2 5" xfId="1611"/>
    <cellStyle name="40% — акцент3 2 5" xfId="1612"/>
    <cellStyle name="40% - Акцент3 2 6" xfId="1613"/>
    <cellStyle name="40% — акцент3 2 6" xfId="1614"/>
    <cellStyle name="40% - Акцент3 2 7" xfId="1615"/>
    <cellStyle name="40% — акцент3 2 7" xfId="1616"/>
    <cellStyle name="40% - Акцент3 2 8" xfId="1617"/>
    <cellStyle name="40% — акцент3 2 8" xfId="1618"/>
    <cellStyle name="40% - Акцент3 2 9" xfId="1619"/>
    <cellStyle name="40% — акцент3 2 9" xfId="1620"/>
    <cellStyle name="40% - Акцент3 20" xfId="1621"/>
    <cellStyle name="40% — акцент3 20" xfId="1622"/>
    <cellStyle name="40% - Акцент3 21" xfId="1623"/>
    <cellStyle name="40% — акцент3 21" xfId="1624"/>
    <cellStyle name="40% - Акцент3 22" xfId="1625"/>
    <cellStyle name="40% — акцент3 22" xfId="1626"/>
    <cellStyle name="40% - Акцент3 23" xfId="1627"/>
    <cellStyle name="40% — акцент3 23" xfId="1628"/>
    <cellStyle name="40% - Акцент3 24" xfId="1629"/>
    <cellStyle name="40% — акцент3 24" xfId="1630"/>
    <cellStyle name="40% - Акцент3 25" xfId="1631"/>
    <cellStyle name="40% — акцент3 25" xfId="1632"/>
    <cellStyle name="40% - Акцент3 26" xfId="1633"/>
    <cellStyle name="40% — акцент3 26" xfId="1634"/>
    <cellStyle name="40% - Акцент3 27" xfId="1635"/>
    <cellStyle name="40% — акцент3 27" xfId="1636"/>
    <cellStyle name="40% - Акцент3 28" xfId="1637"/>
    <cellStyle name="40% — акцент3 28" xfId="1638"/>
    <cellStyle name="40% - Акцент3 29" xfId="1639"/>
    <cellStyle name="40% — акцент3 29" xfId="1640"/>
    <cellStyle name="40% - Акцент3 3" xfId="1641"/>
    <cellStyle name="40% — акцент3 3" xfId="1642"/>
    <cellStyle name="40% — акцент3 3 2" xfId="1643"/>
    <cellStyle name="40% - Акцент3 30" xfId="1644"/>
    <cellStyle name="40% - Акцент3 31" xfId="1645"/>
    <cellStyle name="40% - Акцент3 32" xfId="1646"/>
    <cellStyle name="40% - Акцент3 33" xfId="1647"/>
    <cellStyle name="40% - Акцент3 34" xfId="1648"/>
    <cellStyle name="40% - Акцент3 35" xfId="1649"/>
    <cellStyle name="40% - Акцент3 36" xfId="1650"/>
    <cellStyle name="40% - Акцент3 37" xfId="1651"/>
    <cellStyle name="40% - Акцент3 38" xfId="1652"/>
    <cellStyle name="40% - Акцент3 39" xfId="1653"/>
    <cellStyle name="40% - Акцент3 4" xfId="1654"/>
    <cellStyle name="40% — акцент3 4" xfId="1655"/>
    <cellStyle name="40% — акцент3 4 2" xfId="1656"/>
    <cellStyle name="40% - Акцент3 40" xfId="1657"/>
    <cellStyle name="40% - Акцент3 41" xfId="1658"/>
    <cellStyle name="40% - Акцент3 42" xfId="1659"/>
    <cellStyle name="40% - Акцент3 43" xfId="1660"/>
    <cellStyle name="40% - Акцент3 44" xfId="1661"/>
    <cellStyle name="40% - Акцент3 45" xfId="1662"/>
    <cellStyle name="40% - Акцент3 46" xfId="1663"/>
    <cellStyle name="40% - Акцент3 47" xfId="1664"/>
    <cellStyle name="40% - Акцент3 48" xfId="1665"/>
    <cellStyle name="40% - Акцент3 49" xfId="1666"/>
    <cellStyle name="40% - Акцент3 5" xfId="1667"/>
    <cellStyle name="40% — акцент3 5" xfId="1668"/>
    <cellStyle name="40% - Акцент3 50" xfId="1669"/>
    <cellStyle name="40% - Акцент3 51" xfId="1670"/>
    <cellStyle name="40% - Акцент3 52" xfId="1671"/>
    <cellStyle name="40% - Акцент3 53" xfId="1672"/>
    <cellStyle name="40% - Акцент3 6" xfId="1673"/>
    <cellStyle name="40% — акцент3 6" xfId="1674"/>
    <cellStyle name="40% - Акцент3 7" xfId="1675"/>
    <cellStyle name="40% — акцент3 7" xfId="1676"/>
    <cellStyle name="40% - Акцент3 8" xfId="1677"/>
    <cellStyle name="40% — акцент3 8" xfId="1678"/>
    <cellStyle name="40% - Акцент3 9" xfId="1679"/>
    <cellStyle name="40% — акцент3 9" xfId="1680"/>
    <cellStyle name="40% — акцент4" xfId="1681"/>
    <cellStyle name="40% - Акцент4 10" xfId="1682"/>
    <cellStyle name="40% — акцент4 10" xfId="1683"/>
    <cellStyle name="40% - Акцент4 11" xfId="1684"/>
    <cellStyle name="40% — акцент4 11" xfId="1685"/>
    <cellStyle name="40% - Акцент4 12" xfId="1686"/>
    <cellStyle name="40% — акцент4 12" xfId="1687"/>
    <cellStyle name="40% - Акцент4 13" xfId="1688"/>
    <cellStyle name="40% — акцент4 13" xfId="1689"/>
    <cellStyle name="40% - Акцент4 14" xfId="1690"/>
    <cellStyle name="40% — акцент4 14" xfId="1691"/>
    <cellStyle name="40% - Акцент4 15" xfId="1692"/>
    <cellStyle name="40% — акцент4 15" xfId="1693"/>
    <cellStyle name="40% - Акцент4 16" xfId="1694"/>
    <cellStyle name="40% — акцент4 16" xfId="1695"/>
    <cellStyle name="40% - Акцент4 17" xfId="1696"/>
    <cellStyle name="40% — акцент4 17" xfId="1697"/>
    <cellStyle name="40% - Акцент4 18" xfId="1698"/>
    <cellStyle name="40% — акцент4 18" xfId="1699"/>
    <cellStyle name="40% - Акцент4 19" xfId="1700"/>
    <cellStyle name="40% — акцент4 19" xfId="1701"/>
    <cellStyle name="40% - Акцент4 2" xfId="1702"/>
    <cellStyle name="40% — акцент4 2" xfId="1703"/>
    <cellStyle name="40% - Акцент4 2 10" xfId="1704"/>
    <cellStyle name="40% — акцент4 2 10" xfId="1705"/>
    <cellStyle name="40% - Акцент4 2 11" xfId="1706"/>
    <cellStyle name="40% — акцент4 2 11" xfId="1707"/>
    <cellStyle name="40% - Акцент4 2 12" xfId="1708"/>
    <cellStyle name="40% — акцент4 2 12" xfId="1709"/>
    <cellStyle name="40% - Акцент4 2 13" xfId="1710"/>
    <cellStyle name="40% — акцент4 2 13" xfId="1711"/>
    <cellStyle name="40% - Акцент4 2 14" xfId="1712"/>
    <cellStyle name="40% — акцент4 2 14" xfId="1713"/>
    <cellStyle name="40% - Акцент4 2 15" xfId="1714"/>
    <cellStyle name="40% — акцент4 2 15" xfId="1715"/>
    <cellStyle name="40% - Акцент4 2 16" xfId="1716"/>
    <cellStyle name="40% — акцент4 2 16" xfId="1717"/>
    <cellStyle name="40% - Акцент4 2 17" xfId="1718"/>
    <cellStyle name="40% — акцент4 2 17" xfId="1719"/>
    <cellStyle name="40% - Акцент4 2 18" xfId="1720"/>
    <cellStyle name="40% - Акцент4 2 19" xfId="1721"/>
    <cellStyle name="40% - Акцент4 2 2" xfId="1722"/>
    <cellStyle name="40% — акцент4 2 2" xfId="1723"/>
    <cellStyle name="40% - Акцент4 2 2 10" xfId="1724"/>
    <cellStyle name="40% - Акцент4 2 2 11" xfId="1725"/>
    <cellStyle name="40% - Акцент4 2 2 12" xfId="1726"/>
    <cellStyle name="40% - Акцент4 2 2 13" xfId="1727"/>
    <cellStyle name="40% - Акцент4 2 2 14" xfId="1728"/>
    <cellStyle name="40% - Акцент4 2 2 15" xfId="1729"/>
    <cellStyle name="40% - Акцент4 2 2 16" xfId="1730"/>
    <cellStyle name="40% - Акцент4 2 2 17" xfId="1731"/>
    <cellStyle name="40% - Акцент4 2 2 2" xfId="1732"/>
    <cellStyle name="40% - Акцент4 2 2 3" xfId="1733"/>
    <cellStyle name="40% - Акцент4 2 2 4" xfId="1734"/>
    <cellStyle name="40% - Акцент4 2 2 5" xfId="1735"/>
    <cellStyle name="40% - Акцент4 2 2 6" xfId="1736"/>
    <cellStyle name="40% - Акцент4 2 2 7" xfId="1737"/>
    <cellStyle name="40% - Акцент4 2 2 8" xfId="1738"/>
    <cellStyle name="40% - Акцент4 2 2 9" xfId="1739"/>
    <cellStyle name="40% - Акцент4 2 20" xfId="1740"/>
    <cellStyle name="40% - Акцент4 2 21" xfId="1741"/>
    <cellStyle name="40% - Акцент4 2 22" xfId="1742"/>
    <cellStyle name="40% - Акцент4 2 23" xfId="1743"/>
    <cellStyle name="40% - Акцент4 2 24" xfId="1744"/>
    <cellStyle name="40% - Акцент4 2 25" xfId="1745"/>
    <cellStyle name="40% - Акцент4 2 26" xfId="1746"/>
    <cellStyle name="40% - Акцент4 2 27" xfId="1747"/>
    <cellStyle name="40% - Акцент4 2 28" xfId="1748"/>
    <cellStyle name="40% - Акцент4 2 29" xfId="1749"/>
    <cellStyle name="40% - Акцент4 2 3" xfId="1750"/>
    <cellStyle name="40% — акцент4 2 3" xfId="1751"/>
    <cellStyle name="40% - Акцент4 2 3 10" xfId="1752"/>
    <cellStyle name="40% - Акцент4 2 3 11" xfId="1753"/>
    <cellStyle name="40% - Акцент4 2 3 12" xfId="1754"/>
    <cellStyle name="40% - Акцент4 2 3 13" xfId="1755"/>
    <cellStyle name="40% - Акцент4 2 3 14" xfId="1756"/>
    <cellStyle name="40% - Акцент4 2 3 15" xfId="1757"/>
    <cellStyle name="40% - Акцент4 2 3 16" xfId="1758"/>
    <cellStyle name="40% - Акцент4 2 3 2" xfId="1759"/>
    <cellStyle name="40% - Акцент4 2 3 3" xfId="1760"/>
    <cellStyle name="40% - Акцент4 2 3 4" xfId="1761"/>
    <cellStyle name="40% - Акцент4 2 3 5" xfId="1762"/>
    <cellStyle name="40% - Акцент4 2 3 6" xfId="1763"/>
    <cellStyle name="40% - Акцент4 2 3 7" xfId="1764"/>
    <cellStyle name="40% - Акцент4 2 3 8" xfId="1765"/>
    <cellStyle name="40% - Акцент4 2 3 9" xfId="1766"/>
    <cellStyle name="40% - Акцент4 2 30" xfId="1767"/>
    <cellStyle name="40% - Акцент4 2 31" xfId="1768"/>
    <cellStyle name="40% - Акцент4 2 32" xfId="1769"/>
    <cellStyle name="40% - Акцент4 2 33" xfId="1770"/>
    <cellStyle name="40% - Акцент4 2 34" xfId="1771"/>
    <cellStyle name="40% - Акцент4 2 35" xfId="1772"/>
    <cellStyle name="40% - Акцент4 2 36" xfId="1773"/>
    <cellStyle name="40% - Акцент4 2 37" xfId="1774"/>
    <cellStyle name="40% - Акцент4 2 38" xfId="1775"/>
    <cellStyle name="40% - Акцент4 2 39" xfId="1776"/>
    <cellStyle name="40% - Акцент4 2 4" xfId="1777"/>
    <cellStyle name="40% — акцент4 2 4" xfId="1778"/>
    <cellStyle name="40% - Акцент4 2 4 10" xfId="1779"/>
    <cellStyle name="40% - Акцент4 2 4 11" xfId="1780"/>
    <cellStyle name="40% - Акцент4 2 4 12" xfId="1781"/>
    <cellStyle name="40% - Акцент4 2 4 13" xfId="1782"/>
    <cellStyle name="40% - Акцент4 2 4 14" xfId="1783"/>
    <cellStyle name="40% - Акцент4 2 4 15" xfId="1784"/>
    <cellStyle name="40% - Акцент4 2 4 2" xfId="1785"/>
    <cellStyle name="40% - Акцент4 2 4 3" xfId="1786"/>
    <cellStyle name="40% - Акцент4 2 4 4" xfId="1787"/>
    <cellStyle name="40% - Акцент4 2 4 5" xfId="1788"/>
    <cellStyle name="40% - Акцент4 2 4 6" xfId="1789"/>
    <cellStyle name="40% - Акцент4 2 4 7" xfId="1790"/>
    <cellStyle name="40% - Акцент4 2 4 8" xfId="1791"/>
    <cellStyle name="40% - Акцент4 2 4 9" xfId="1792"/>
    <cellStyle name="40% - Акцент4 2 40" xfId="1793"/>
    <cellStyle name="40% - Акцент4 2 41" xfId="1794"/>
    <cellStyle name="40% - Акцент4 2 42" xfId="1795"/>
    <cellStyle name="40% - Акцент4 2 43" xfId="1796"/>
    <cellStyle name="40% - Акцент4 2 5" xfId="1797"/>
    <cellStyle name="40% — акцент4 2 5" xfId="1798"/>
    <cellStyle name="40% - Акцент4 2 6" xfId="1799"/>
    <cellStyle name="40% — акцент4 2 6" xfId="1800"/>
    <cellStyle name="40% - Акцент4 2 7" xfId="1801"/>
    <cellStyle name="40% — акцент4 2 7" xfId="1802"/>
    <cellStyle name="40% - Акцент4 2 8" xfId="1803"/>
    <cellStyle name="40% — акцент4 2 8" xfId="1804"/>
    <cellStyle name="40% - Акцент4 2 9" xfId="1805"/>
    <cellStyle name="40% — акцент4 2 9" xfId="1806"/>
    <cellStyle name="40% - Акцент4 20" xfId="1807"/>
    <cellStyle name="40% — акцент4 20" xfId="1808"/>
    <cellStyle name="40% - Акцент4 21" xfId="1809"/>
    <cellStyle name="40% — акцент4 21" xfId="1810"/>
    <cellStyle name="40% - Акцент4 22" xfId="1811"/>
    <cellStyle name="40% — акцент4 22" xfId="1812"/>
    <cellStyle name="40% - Акцент4 23" xfId="1813"/>
    <cellStyle name="40% — акцент4 23" xfId="1814"/>
    <cellStyle name="40% - Акцент4 24" xfId="1815"/>
    <cellStyle name="40% — акцент4 24" xfId="1816"/>
    <cellStyle name="40% - Акцент4 25" xfId="1817"/>
    <cellStyle name="40% — акцент4 25" xfId="1818"/>
    <cellStyle name="40% - Акцент4 26" xfId="1819"/>
    <cellStyle name="40% — акцент4 26" xfId="1820"/>
    <cellStyle name="40% - Акцент4 27" xfId="1821"/>
    <cellStyle name="40% — акцент4 27" xfId="1822"/>
    <cellStyle name="40% - Акцент4 28" xfId="1823"/>
    <cellStyle name="40% — акцент4 28" xfId="1824"/>
    <cellStyle name="40% - Акцент4 29" xfId="1825"/>
    <cellStyle name="40% — акцент4 29" xfId="1826"/>
    <cellStyle name="40% - Акцент4 3" xfId="1827"/>
    <cellStyle name="40% — акцент4 3" xfId="1828"/>
    <cellStyle name="40% — акцент4 3 2" xfId="1829"/>
    <cellStyle name="40% - Акцент4 30" xfId="1830"/>
    <cellStyle name="40% - Акцент4 31" xfId="1831"/>
    <cellStyle name="40% - Акцент4 32" xfId="1832"/>
    <cellStyle name="40% - Акцент4 33" xfId="1833"/>
    <cellStyle name="40% - Акцент4 34" xfId="1834"/>
    <cellStyle name="40% - Акцент4 35" xfId="1835"/>
    <cellStyle name="40% - Акцент4 36" xfId="1836"/>
    <cellStyle name="40% - Акцент4 37" xfId="1837"/>
    <cellStyle name="40% - Акцент4 38" xfId="1838"/>
    <cellStyle name="40% - Акцент4 39" xfId="1839"/>
    <cellStyle name="40% - Акцент4 4" xfId="1840"/>
    <cellStyle name="40% — акцент4 4" xfId="1841"/>
    <cellStyle name="40% — акцент4 4 2" xfId="1842"/>
    <cellStyle name="40% - Акцент4 40" xfId="1843"/>
    <cellStyle name="40% - Акцент4 41" xfId="1844"/>
    <cellStyle name="40% - Акцент4 42" xfId="1845"/>
    <cellStyle name="40% - Акцент4 43" xfId="1846"/>
    <cellStyle name="40% - Акцент4 44" xfId="1847"/>
    <cellStyle name="40% - Акцент4 45" xfId="1848"/>
    <cellStyle name="40% - Акцент4 46" xfId="1849"/>
    <cellStyle name="40% - Акцент4 47" xfId="1850"/>
    <cellStyle name="40% - Акцент4 48" xfId="1851"/>
    <cellStyle name="40% - Акцент4 49" xfId="1852"/>
    <cellStyle name="40% - Акцент4 5" xfId="1853"/>
    <cellStyle name="40% — акцент4 5" xfId="1854"/>
    <cellStyle name="40% - Акцент4 50" xfId="1855"/>
    <cellStyle name="40% - Акцент4 51" xfId="1856"/>
    <cellStyle name="40% - Акцент4 52" xfId="1857"/>
    <cellStyle name="40% - Акцент4 53" xfId="1858"/>
    <cellStyle name="40% - Акцент4 6" xfId="1859"/>
    <cellStyle name="40% — акцент4 6" xfId="1860"/>
    <cellStyle name="40% - Акцент4 7" xfId="1861"/>
    <cellStyle name="40% — акцент4 7" xfId="1862"/>
    <cellStyle name="40% - Акцент4 8" xfId="1863"/>
    <cellStyle name="40% — акцент4 8" xfId="1864"/>
    <cellStyle name="40% - Акцент4 9" xfId="1865"/>
    <cellStyle name="40% — акцент4 9" xfId="1866"/>
    <cellStyle name="40% — акцент5" xfId="1867"/>
    <cellStyle name="40% - Акцент5 10" xfId="1868"/>
    <cellStyle name="40% — акцент5 10" xfId="1869"/>
    <cellStyle name="40% - Акцент5 11" xfId="1870"/>
    <cellStyle name="40% — акцент5 11" xfId="1871"/>
    <cellStyle name="40% - Акцент5 12" xfId="1872"/>
    <cellStyle name="40% — акцент5 12" xfId="1873"/>
    <cellStyle name="40% - Акцент5 13" xfId="1874"/>
    <cellStyle name="40% — акцент5 13" xfId="1875"/>
    <cellStyle name="40% - Акцент5 14" xfId="1876"/>
    <cellStyle name="40% — акцент5 14" xfId="1877"/>
    <cellStyle name="40% - Акцент5 15" xfId="1878"/>
    <cellStyle name="40% — акцент5 15" xfId="1879"/>
    <cellStyle name="40% - Акцент5 16" xfId="1880"/>
    <cellStyle name="40% — акцент5 16" xfId="1881"/>
    <cellStyle name="40% - Акцент5 17" xfId="1882"/>
    <cellStyle name="40% — акцент5 17" xfId="1883"/>
    <cellStyle name="40% - Акцент5 18" xfId="1884"/>
    <cellStyle name="40% — акцент5 18" xfId="1885"/>
    <cellStyle name="40% - Акцент5 19" xfId="1886"/>
    <cellStyle name="40% — акцент5 19" xfId="1887"/>
    <cellStyle name="40% - Акцент5 2" xfId="1888"/>
    <cellStyle name="40% — акцент5 2" xfId="1889"/>
    <cellStyle name="40% - Акцент5 2 10" xfId="1890"/>
    <cellStyle name="40% — акцент5 2 10" xfId="1891"/>
    <cellStyle name="40% - Акцент5 2 11" xfId="1892"/>
    <cellStyle name="40% — акцент5 2 11" xfId="1893"/>
    <cellStyle name="40% - Акцент5 2 12" xfId="1894"/>
    <cellStyle name="40% — акцент5 2 12" xfId="1895"/>
    <cellStyle name="40% - Акцент5 2 13" xfId="1896"/>
    <cellStyle name="40% — акцент5 2 13" xfId="1897"/>
    <cellStyle name="40% - Акцент5 2 14" xfId="1898"/>
    <cellStyle name="40% — акцент5 2 14" xfId="1899"/>
    <cellStyle name="40% - Акцент5 2 15" xfId="1900"/>
    <cellStyle name="40% — акцент5 2 15" xfId="1901"/>
    <cellStyle name="40% - Акцент5 2 16" xfId="1902"/>
    <cellStyle name="40% — акцент5 2 16" xfId="1903"/>
    <cellStyle name="40% - Акцент5 2 17" xfId="1904"/>
    <cellStyle name="40% — акцент5 2 17" xfId="1905"/>
    <cellStyle name="40% - Акцент5 2 18" xfId="1906"/>
    <cellStyle name="40% - Акцент5 2 19" xfId="1907"/>
    <cellStyle name="40% - Акцент5 2 2" xfId="1908"/>
    <cellStyle name="40% — акцент5 2 2" xfId="1909"/>
    <cellStyle name="40% - Акцент5 2 2 10" xfId="1910"/>
    <cellStyle name="40% - Акцент5 2 2 11" xfId="1911"/>
    <cellStyle name="40% - Акцент5 2 2 12" xfId="1912"/>
    <cellStyle name="40% - Акцент5 2 2 13" xfId="1913"/>
    <cellStyle name="40% - Акцент5 2 2 14" xfId="1914"/>
    <cellStyle name="40% - Акцент5 2 2 15" xfId="1915"/>
    <cellStyle name="40% - Акцент5 2 2 16" xfId="1916"/>
    <cellStyle name="40% - Акцент5 2 2 17" xfId="1917"/>
    <cellStyle name="40% - Акцент5 2 2 2" xfId="1918"/>
    <cellStyle name="40% - Акцент5 2 2 3" xfId="1919"/>
    <cellStyle name="40% - Акцент5 2 2 4" xfId="1920"/>
    <cellStyle name="40% - Акцент5 2 2 5" xfId="1921"/>
    <cellStyle name="40% - Акцент5 2 2 6" xfId="1922"/>
    <cellStyle name="40% - Акцент5 2 2 7" xfId="1923"/>
    <cellStyle name="40% - Акцент5 2 2 8" xfId="1924"/>
    <cellStyle name="40% - Акцент5 2 2 9" xfId="1925"/>
    <cellStyle name="40% - Акцент5 2 20" xfId="1926"/>
    <cellStyle name="40% - Акцент5 2 21" xfId="1927"/>
    <cellStyle name="40% - Акцент5 2 22" xfId="1928"/>
    <cellStyle name="40% - Акцент5 2 23" xfId="1929"/>
    <cellStyle name="40% - Акцент5 2 24" xfId="1930"/>
    <cellStyle name="40% - Акцент5 2 25" xfId="1931"/>
    <cellStyle name="40% - Акцент5 2 26" xfId="1932"/>
    <cellStyle name="40% - Акцент5 2 27" xfId="1933"/>
    <cellStyle name="40% - Акцент5 2 28" xfId="1934"/>
    <cellStyle name="40% - Акцент5 2 29" xfId="1935"/>
    <cellStyle name="40% - Акцент5 2 3" xfId="1936"/>
    <cellStyle name="40% — акцент5 2 3" xfId="1937"/>
    <cellStyle name="40% - Акцент5 2 3 10" xfId="1938"/>
    <cellStyle name="40% - Акцент5 2 3 11" xfId="1939"/>
    <cellStyle name="40% - Акцент5 2 3 12" xfId="1940"/>
    <cellStyle name="40% - Акцент5 2 3 13" xfId="1941"/>
    <cellStyle name="40% - Акцент5 2 3 14" xfId="1942"/>
    <cellStyle name="40% - Акцент5 2 3 15" xfId="1943"/>
    <cellStyle name="40% - Акцент5 2 3 16" xfId="1944"/>
    <cellStyle name="40% - Акцент5 2 3 2" xfId="1945"/>
    <cellStyle name="40% - Акцент5 2 3 3" xfId="1946"/>
    <cellStyle name="40% - Акцент5 2 3 4" xfId="1947"/>
    <cellStyle name="40% - Акцент5 2 3 5" xfId="1948"/>
    <cellStyle name="40% - Акцент5 2 3 6" xfId="1949"/>
    <cellStyle name="40% - Акцент5 2 3 7" xfId="1950"/>
    <cellStyle name="40% - Акцент5 2 3 8" xfId="1951"/>
    <cellStyle name="40% - Акцент5 2 3 9" xfId="1952"/>
    <cellStyle name="40% - Акцент5 2 30" xfId="1953"/>
    <cellStyle name="40% - Акцент5 2 31" xfId="1954"/>
    <cellStyle name="40% - Акцент5 2 32" xfId="1955"/>
    <cellStyle name="40% - Акцент5 2 33" xfId="1956"/>
    <cellStyle name="40% - Акцент5 2 34" xfId="1957"/>
    <cellStyle name="40% - Акцент5 2 35" xfId="1958"/>
    <cellStyle name="40% - Акцент5 2 36" xfId="1959"/>
    <cellStyle name="40% - Акцент5 2 37" xfId="1960"/>
    <cellStyle name="40% - Акцент5 2 38" xfId="1961"/>
    <cellStyle name="40% - Акцент5 2 39" xfId="1962"/>
    <cellStyle name="40% - Акцент5 2 4" xfId="1963"/>
    <cellStyle name="40% — акцент5 2 4" xfId="1964"/>
    <cellStyle name="40% - Акцент5 2 4 10" xfId="1965"/>
    <cellStyle name="40% - Акцент5 2 4 11" xfId="1966"/>
    <cellStyle name="40% - Акцент5 2 4 12" xfId="1967"/>
    <cellStyle name="40% - Акцент5 2 4 13" xfId="1968"/>
    <cellStyle name="40% - Акцент5 2 4 14" xfId="1969"/>
    <cellStyle name="40% - Акцент5 2 4 15" xfId="1970"/>
    <cellStyle name="40% - Акцент5 2 4 2" xfId="1971"/>
    <cellStyle name="40% - Акцент5 2 4 3" xfId="1972"/>
    <cellStyle name="40% - Акцент5 2 4 4" xfId="1973"/>
    <cellStyle name="40% - Акцент5 2 4 5" xfId="1974"/>
    <cellStyle name="40% - Акцент5 2 4 6" xfId="1975"/>
    <cellStyle name="40% - Акцент5 2 4 7" xfId="1976"/>
    <cellStyle name="40% - Акцент5 2 4 8" xfId="1977"/>
    <cellStyle name="40% - Акцент5 2 4 9" xfId="1978"/>
    <cellStyle name="40% - Акцент5 2 40" xfId="1979"/>
    <cellStyle name="40% - Акцент5 2 41" xfId="1980"/>
    <cellStyle name="40% - Акцент5 2 42" xfId="1981"/>
    <cellStyle name="40% - Акцент5 2 43" xfId="1982"/>
    <cellStyle name="40% - Акцент5 2 5" xfId="1983"/>
    <cellStyle name="40% — акцент5 2 5" xfId="1984"/>
    <cellStyle name="40% - Акцент5 2 6" xfId="1985"/>
    <cellStyle name="40% — акцент5 2 6" xfId="1986"/>
    <cellStyle name="40% - Акцент5 2 7" xfId="1987"/>
    <cellStyle name="40% — акцент5 2 7" xfId="1988"/>
    <cellStyle name="40% - Акцент5 2 8" xfId="1989"/>
    <cellStyle name="40% — акцент5 2 8" xfId="1990"/>
    <cellStyle name="40% - Акцент5 2 9" xfId="1991"/>
    <cellStyle name="40% — акцент5 2 9" xfId="1992"/>
    <cellStyle name="40% - Акцент5 20" xfId="1993"/>
    <cellStyle name="40% — акцент5 20" xfId="1994"/>
    <cellStyle name="40% - Акцент5 21" xfId="1995"/>
    <cellStyle name="40% — акцент5 21" xfId="1996"/>
    <cellStyle name="40% - Акцент5 22" xfId="1997"/>
    <cellStyle name="40% — акцент5 22" xfId="1998"/>
    <cellStyle name="40% - Акцент5 23" xfId="1999"/>
    <cellStyle name="40% — акцент5 23" xfId="2000"/>
    <cellStyle name="40% - Акцент5 24" xfId="2001"/>
    <cellStyle name="40% — акцент5 24" xfId="2002"/>
    <cellStyle name="40% - Акцент5 25" xfId="2003"/>
    <cellStyle name="40% — акцент5 25" xfId="2004"/>
    <cellStyle name="40% - Акцент5 26" xfId="2005"/>
    <cellStyle name="40% — акцент5 26" xfId="2006"/>
    <cellStyle name="40% - Акцент5 27" xfId="2007"/>
    <cellStyle name="40% — акцент5 27" xfId="2008"/>
    <cellStyle name="40% - Акцент5 28" xfId="2009"/>
    <cellStyle name="40% — акцент5 28" xfId="2010"/>
    <cellStyle name="40% - Акцент5 29" xfId="2011"/>
    <cellStyle name="40% — акцент5 29" xfId="2012"/>
    <cellStyle name="40% - Акцент5 3" xfId="2013"/>
    <cellStyle name="40% — акцент5 3" xfId="2014"/>
    <cellStyle name="40% — акцент5 3 2" xfId="2015"/>
    <cellStyle name="40% - Акцент5 30" xfId="2016"/>
    <cellStyle name="40% - Акцент5 31" xfId="2017"/>
    <cellStyle name="40% - Акцент5 32" xfId="2018"/>
    <cellStyle name="40% - Акцент5 33" xfId="2019"/>
    <cellStyle name="40% - Акцент5 34" xfId="2020"/>
    <cellStyle name="40% - Акцент5 35" xfId="2021"/>
    <cellStyle name="40% - Акцент5 36" xfId="2022"/>
    <cellStyle name="40% - Акцент5 37" xfId="2023"/>
    <cellStyle name="40% - Акцент5 38" xfId="2024"/>
    <cellStyle name="40% - Акцент5 39" xfId="2025"/>
    <cellStyle name="40% - Акцент5 4" xfId="2026"/>
    <cellStyle name="40% — акцент5 4" xfId="2027"/>
    <cellStyle name="40% — акцент5 4 2" xfId="2028"/>
    <cellStyle name="40% - Акцент5 40" xfId="2029"/>
    <cellStyle name="40% - Акцент5 41" xfId="2030"/>
    <cellStyle name="40% - Акцент5 42" xfId="2031"/>
    <cellStyle name="40% - Акцент5 43" xfId="2032"/>
    <cellStyle name="40% - Акцент5 44" xfId="2033"/>
    <cellStyle name="40% - Акцент5 45" xfId="2034"/>
    <cellStyle name="40% - Акцент5 46" xfId="2035"/>
    <cellStyle name="40% - Акцент5 47" xfId="2036"/>
    <cellStyle name="40% - Акцент5 48" xfId="2037"/>
    <cellStyle name="40% - Акцент5 49" xfId="2038"/>
    <cellStyle name="40% - Акцент5 5" xfId="2039"/>
    <cellStyle name="40% — акцент5 5" xfId="2040"/>
    <cellStyle name="40% - Акцент5 50" xfId="2041"/>
    <cellStyle name="40% - Акцент5 51" xfId="2042"/>
    <cellStyle name="40% - Акцент5 52" xfId="2043"/>
    <cellStyle name="40% - Акцент5 53" xfId="2044"/>
    <cellStyle name="40% - Акцент5 6" xfId="2045"/>
    <cellStyle name="40% — акцент5 6" xfId="2046"/>
    <cellStyle name="40% - Акцент5 7" xfId="2047"/>
    <cellStyle name="40% — акцент5 7" xfId="2048"/>
    <cellStyle name="40% - Акцент5 8" xfId="2049"/>
    <cellStyle name="40% — акцент5 8" xfId="2050"/>
    <cellStyle name="40% - Акцент5 9" xfId="2051"/>
    <cellStyle name="40% — акцент5 9" xfId="2052"/>
    <cellStyle name="40% — акцент6" xfId="2053"/>
    <cellStyle name="40% - Акцент6 10" xfId="2054"/>
    <cellStyle name="40% — акцент6 10" xfId="2055"/>
    <cellStyle name="40% - Акцент6 11" xfId="2056"/>
    <cellStyle name="40% — акцент6 11" xfId="2057"/>
    <cellStyle name="40% - Акцент6 12" xfId="2058"/>
    <cellStyle name="40% — акцент6 12" xfId="2059"/>
    <cellStyle name="40% - Акцент6 13" xfId="2060"/>
    <cellStyle name="40% — акцент6 13" xfId="2061"/>
    <cellStyle name="40% - Акцент6 14" xfId="2062"/>
    <cellStyle name="40% — акцент6 14" xfId="2063"/>
    <cellStyle name="40% - Акцент6 15" xfId="2064"/>
    <cellStyle name="40% — акцент6 15" xfId="2065"/>
    <cellStyle name="40% - Акцент6 16" xfId="2066"/>
    <cellStyle name="40% — акцент6 16" xfId="2067"/>
    <cellStyle name="40% - Акцент6 17" xfId="2068"/>
    <cellStyle name="40% — акцент6 17" xfId="2069"/>
    <cellStyle name="40% - Акцент6 18" xfId="2070"/>
    <cellStyle name="40% — акцент6 18" xfId="2071"/>
    <cellStyle name="40% - Акцент6 19" xfId="2072"/>
    <cellStyle name="40% — акцент6 19" xfId="2073"/>
    <cellStyle name="40% - Акцент6 2" xfId="2074"/>
    <cellStyle name="40% — акцент6 2" xfId="2075"/>
    <cellStyle name="40% - Акцент6 2 10" xfId="2076"/>
    <cellStyle name="40% — акцент6 2 10" xfId="2077"/>
    <cellStyle name="40% - Акцент6 2 11" xfId="2078"/>
    <cellStyle name="40% — акцент6 2 11" xfId="2079"/>
    <cellStyle name="40% - Акцент6 2 12" xfId="2080"/>
    <cellStyle name="40% — акцент6 2 12" xfId="2081"/>
    <cellStyle name="40% - Акцент6 2 13" xfId="2082"/>
    <cellStyle name="40% — акцент6 2 13" xfId="2083"/>
    <cellStyle name="40% - Акцент6 2 14" xfId="2084"/>
    <cellStyle name="40% — акцент6 2 14" xfId="2085"/>
    <cellStyle name="40% - Акцент6 2 15" xfId="2086"/>
    <cellStyle name="40% — акцент6 2 15" xfId="2087"/>
    <cellStyle name="40% - Акцент6 2 16" xfId="2088"/>
    <cellStyle name="40% — акцент6 2 16" xfId="2089"/>
    <cellStyle name="40% - Акцент6 2 17" xfId="2090"/>
    <cellStyle name="40% — акцент6 2 17" xfId="2091"/>
    <cellStyle name="40% - Акцент6 2 18" xfId="2092"/>
    <cellStyle name="40% - Акцент6 2 19" xfId="2093"/>
    <cellStyle name="40% - Акцент6 2 2" xfId="2094"/>
    <cellStyle name="40% — акцент6 2 2" xfId="2095"/>
    <cellStyle name="40% - Акцент6 2 2 10" xfId="2096"/>
    <cellStyle name="40% - Акцент6 2 2 11" xfId="2097"/>
    <cellStyle name="40% - Акцент6 2 2 12" xfId="2098"/>
    <cellStyle name="40% - Акцент6 2 2 13" xfId="2099"/>
    <cellStyle name="40% - Акцент6 2 2 14" xfId="2100"/>
    <cellStyle name="40% - Акцент6 2 2 15" xfId="2101"/>
    <cellStyle name="40% - Акцент6 2 2 16" xfId="2102"/>
    <cellStyle name="40% - Акцент6 2 2 17" xfId="2103"/>
    <cellStyle name="40% - Акцент6 2 2 2" xfId="2104"/>
    <cellStyle name="40% - Акцент6 2 2 3" xfId="2105"/>
    <cellStyle name="40% - Акцент6 2 2 4" xfId="2106"/>
    <cellStyle name="40% - Акцент6 2 2 5" xfId="2107"/>
    <cellStyle name="40% - Акцент6 2 2 6" xfId="2108"/>
    <cellStyle name="40% - Акцент6 2 2 7" xfId="2109"/>
    <cellStyle name="40% - Акцент6 2 2 8" xfId="2110"/>
    <cellStyle name="40% - Акцент6 2 2 9" xfId="2111"/>
    <cellStyle name="40% - Акцент6 2 20" xfId="2112"/>
    <cellStyle name="40% - Акцент6 2 21" xfId="2113"/>
    <cellStyle name="40% - Акцент6 2 22" xfId="2114"/>
    <cellStyle name="40% - Акцент6 2 23" xfId="2115"/>
    <cellStyle name="40% - Акцент6 2 24" xfId="2116"/>
    <cellStyle name="40% - Акцент6 2 25" xfId="2117"/>
    <cellStyle name="40% - Акцент6 2 26" xfId="2118"/>
    <cellStyle name="40% - Акцент6 2 27" xfId="2119"/>
    <cellStyle name="40% - Акцент6 2 28" xfId="2120"/>
    <cellStyle name="40% - Акцент6 2 29" xfId="2121"/>
    <cellStyle name="40% - Акцент6 2 3" xfId="2122"/>
    <cellStyle name="40% — акцент6 2 3" xfId="2123"/>
    <cellStyle name="40% - Акцент6 2 3 10" xfId="2124"/>
    <cellStyle name="40% - Акцент6 2 3 11" xfId="2125"/>
    <cellStyle name="40% - Акцент6 2 3 12" xfId="2126"/>
    <cellStyle name="40% - Акцент6 2 3 13" xfId="2127"/>
    <cellStyle name="40% - Акцент6 2 3 14" xfId="2128"/>
    <cellStyle name="40% - Акцент6 2 3 15" xfId="2129"/>
    <cellStyle name="40% - Акцент6 2 3 16" xfId="2130"/>
    <cellStyle name="40% - Акцент6 2 3 2" xfId="2131"/>
    <cellStyle name="40% - Акцент6 2 3 3" xfId="2132"/>
    <cellStyle name="40% - Акцент6 2 3 4" xfId="2133"/>
    <cellStyle name="40% - Акцент6 2 3 5" xfId="2134"/>
    <cellStyle name="40% - Акцент6 2 3 6" xfId="2135"/>
    <cellStyle name="40% - Акцент6 2 3 7" xfId="2136"/>
    <cellStyle name="40% - Акцент6 2 3 8" xfId="2137"/>
    <cellStyle name="40% - Акцент6 2 3 9" xfId="2138"/>
    <cellStyle name="40% - Акцент6 2 30" xfId="2139"/>
    <cellStyle name="40% - Акцент6 2 31" xfId="2140"/>
    <cellStyle name="40% - Акцент6 2 32" xfId="2141"/>
    <cellStyle name="40% - Акцент6 2 33" xfId="2142"/>
    <cellStyle name="40% - Акцент6 2 34" xfId="2143"/>
    <cellStyle name="40% - Акцент6 2 35" xfId="2144"/>
    <cellStyle name="40% - Акцент6 2 36" xfId="2145"/>
    <cellStyle name="40% - Акцент6 2 37" xfId="2146"/>
    <cellStyle name="40% - Акцент6 2 38" xfId="2147"/>
    <cellStyle name="40% - Акцент6 2 39" xfId="2148"/>
    <cellStyle name="40% - Акцент6 2 4" xfId="2149"/>
    <cellStyle name="40% — акцент6 2 4" xfId="2150"/>
    <cellStyle name="40% - Акцент6 2 4 10" xfId="2151"/>
    <cellStyle name="40% - Акцент6 2 4 11" xfId="2152"/>
    <cellStyle name="40% - Акцент6 2 4 12" xfId="2153"/>
    <cellStyle name="40% - Акцент6 2 4 13" xfId="2154"/>
    <cellStyle name="40% - Акцент6 2 4 14" xfId="2155"/>
    <cellStyle name="40% - Акцент6 2 4 15" xfId="2156"/>
    <cellStyle name="40% - Акцент6 2 4 2" xfId="2157"/>
    <cellStyle name="40% - Акцент6 2 4 3" xfId="2158"/>
    <cellStyle name="40% - Акцент6 2 4 4" xfId="2159"/>
    <cellStyle name="40% - Акцент6 2 4 5" xfId="2160"/>
    <cellStyle name="40% - Акцент6 2 4 6" xfId="2161"/>
    <cellStyle name="40% - Акцент6 2 4 7" xfId="2162"/>
    <cellStyle name="40% - Акцент6 2 4 8" xfId="2163"/>
    <cellStyle name="40% - Акцент6 2 4 9" xfId="2164"/>
    <cellStyle name="40% - Акцент6 2 40" xfId="2165"/>
    <cellStyle name="40% - Акцент6 2 41" xfId="2166"/>
    <cellStyle name="40% - Акцент6 2 42" xfId="2167"/>
    <cellStyle name="40% - Акцент6 2 43" xfId="2168"/>
    <cellStyle name="40% - Акцент6 2 5" xfId="2169"/>
    <cellStyle name="40% — акцент6 2 5" xfId="2170"/>
    <cellStyle name="40% - Акцент6 2 6" xfId="2171"/>
    <cellStyle name="40% — акцент6 2 6" xfId="2172"/>
    <cellStyle name="40% - Акцент6 2 7" xfId="2173"/>
    <cellStyle name="40% — акцент6 2 7" xfId="2174"/>
    <cellStyle name="40% - Акцент6 2 8" xfId="2175"/>
    <cellStyle name="40% — акцент6 2 8" xfId="2176"/>
    <cellStyle name="40% - Акцент6 2 9" xfId="2177"/>
    <cellStyle name="40% — акцент6 2 9" xfId="2178"/>
    <cellStyle name="40% - Акцент6 20" xfId="2179"/>
    <cellStyle name="40% — акцент6 20" xfId="2180"/>
    <cellStyle name="40% - Акцент6 21" xfId="2181"/>
    <cellStyle name="40% — акцент6 21" xfId="2182"/>
    <cellStyle name="40% - Акцент6 22" xfId="2183"/>
    <cellStyle name="40% — акцент6 22" xfId="2184"/>
    <cellStyle name="40% - Акцент6 23" xfId="2185"/>
    <cellStyle name="40% — акцент6 23" xfId="2186"/>
    <cellStyle name="40% - Акцент6 24" xfId="2187"/>
    <cellStyle name="40% — акцент6 24" xfId="2188"/>
    <cellStyle name="40% - Акцент6 25" xfId="2189"/>
    <cellStyle name="40% — акцент6 25" xfId="2190"/>
    <cellStyle name="40% - Акцент6 26" xfId="2191"/>
    <cellStyle name="40% — акцент6 26" xfId="2192"/>
    <cellStyle name="40% - Акцент6 27" xfId="2193"/>
    <cellStyle name="40% — акцент6 27" xfId="2194"/>
    <cellStyle name="40% - Акцент6 28" xfId="2195"/>
    <cellStyle name="40% — акцент6 28" xfId="2196"/>
    <cellStyle name="40% - Акцент6 29" xfId="2197"/>
    <cellStyle name="40% — акцент6 29" xfId="2198"/>
    <cellStyle name="40% - Акцент6 3" xfId="2199"/>
    <cellStyle name="40% — акцент6 3" xfId="2200"/>
    <cellStyle name="40% — акцент6 3 2" xfId="2201"/>
    <cellStyle name="40% - Акцент6 30" xfId="2202"/>
    <cellStyle name="40% - Акцент6 31" xfId="2203"/>
    <cellStyle name="40% - Акцент6 32" xfId="2204"/>
    <cellStyle name="40% - Акцент6 33" xfId="2205"/>
    <cellStyle name="40% - Акцент6 34" xfId="2206"/>
    <cellStyle name="40% - Акцент6 35" xfId="2207"/>
    <cellStyle name="40% - Акцент6 36" xfId="2208"/>
    <cellStyle name="40% - Акцент6 37" xfId="2209"/>
    <cellStyle name="40% - Акцент6 38" xfId="2210"/>
    <cellStyle name="40% - Акцент6 39" xfId="2211"/>
    <cellStyle name="40% - Акцент6 4" xfId="2212"/>
    <cellStyle name="40% — акцент6 4" xfId="2213"/>
    <cellStyle name="40% — акцент6 4 2" xfId="2214"/>
    <cellStyle name="40% - Акцент6 40" xfId="2215"/>
    <cellStyle name="40% - Акцент6 41" xfId="2216"/>
    <cellStyle name="40% - Акцент6 42" xfId="2217"/>
    <cellStyle name="40% - Акцент6 43" xfId="2218"/>
    <cellStyle name="40% - Акцент6 44" xfId="2219"/>
    <cellStyle name="40% - Акцент6 45" xfId="2220"/>
    <cellStyle name="40% - Акцент6 46" xfId="2221"/>
    <cellStyle name="40% - Акцент6 47" xfId="2222"/>
    <cellStyle name="40% - Акцент6 48" xfId="2223"/>
    <cellStyle name="40% - Акцент6 49" xfId="2224"/>
    <cellStyle name="40% - Акцент6 5" xfId="2225"/>
    <cellStyle name="40% — акцент6 5" xfId="2226"/>
    <cellStyle name="40% - Акцент6 50" xfId="2227"/>
    <cellStyle name="40% - Акцент6 51" xfId="2228"/>
    <cellStyle name="40% - Акцент6 52" xfId="2229"/>
    <cellStyle name="40% - Акцент6 53" xfId="2230"/>
    <cellStyle name="40% - Акцент6 6" xfId="2231"/>
    <cellStyle name="40% — акцент6 6" xfId="2232"/>
    <cellStyle name="40% - Акцент6 7" xfId="2233"/>
    <cellStyle name="40% — акцент6 7" xfId="2234"/>
    <cellStyle name="40% - Акцент6 8" xfId="2235"/>
    <cellStyle name="40% — акцент6 8" xfId="2236"/>
    <cellStyle name="40% - Акцент6 9" xfId="2237"/>
    <cellStyle name="40% — акцент6 9" xfId="2238"/>
    <cellStyle name="60% — акцент1" xfId="2239"/>
    <cellStyle name="60% - Акцент1 10" xfId="2240"/>
    <cellStyle name="60% — акцент1 10" xfId="2241"/>
    <cellStyle name="60% - Акцент1 11" xfId="2242"/>
    <cellStyle name="60% — акцент1 11" xfId="2243"/>
    <cellStyle name="60% - Акцент1 12" xfId="2244"/>
    <cellStyle name="60% — акцент1 12" xfId="2245"/>
    <cellStyle name="60% - Акцент1 13" xfId="2246"/>
    <cellStyle name="60% — акцент1 13" xfId="2247"/>
    <cellStyle name="60% - Акцент1 14" xfId="2248"/>
    <cellStyle name="60% — акцент1 14" xfId="2249"/>
    <cellStyle name="60% - Акцент1 15" xfId="2250"/>
    <cellStyle name="60% — акцент1 15" xfId="2251"/>
    <cellStyle name="60% - Акцент1 16" xfId="2252"/>
    <cellStyle name="60% — акцент1 16" xfId="2253"/>
    <cellStyle name="60% - Акцент1 17" xfId="2254"/>
    <cellStyle name="60% — акцент1 17" xfId="2255"/>
    <cellStyle name="60% - Акцент1 18" xfId="2256"/>
    <cellStyle name="60% — акцент1 18" xfId="2257"/>
    <cellStyle name="60% - Акцент1 19" xfId="2258"/>
    <cellStyle name="60% - Акцент1 2" xfId="2259"/>
    <cellStyle name="60% — акцент1 2" xfId="2260"/>
    <cellStyle name="60% - Акцент1 20" xfId="2261"/>
    <cellStyle name="60% - Акцент1 21" xfId="2262"/>
    <cellStyle name="60% - Акцент1 22" xfId="2263"/>
    <cellStyle name="60% - Акцент1 23" xfId="2264"/>
    <cellStyle name="60% - Акцент1 24" xfId="2265"/>
    <cellStyle name="60% - Акцент1 25" xfId="2266"/>
    <cellStyle name="60% - Акцент1 26" xfId="2267"/>
    <cellStyle name="60% - Акцент1 27" xfId="2268"/>
    <cellStyle name="60% - Акцент1 28" xfId="2269"/>
    <cellStyle name="60% - Акцент1 29" xfId="2270"/>
    <cellStyle name="60% - Акцент1 3" xfId="2271"/>
    <cellStyle name="60% — акцент1 3" xfId="2272"/>
    <cellStyle name="60% - Акцент1 30" xfId="2273"/>
    <cellStyle name="60% - Акцент1 31" xfId="2274"/>
    <cellStyle name="60% - Акцент1 32" xfId="2275"/>
    <cellStyle name="60% - Акцент1 33" xfId="2276"/>
    <cellStyle name="60% - Акцент1 34" xfId="2277"/>
    <cellStyle name="60% - Акцент1 35" xfId="2278"/>
    <cellStyle name="60% - Акцент1 36" xfId="2279"/>
    <cellStyle name="60% - Акцент1 37" xfId="2280"/>
    <cellStyle name="60% - Акцент1 38" xfId="2281"/>
    <cellStyle name="60% - Акцент1 39" xfId="2282"/>
    <cellStyle name="60% - Акцент1 4" xfId="2283"/>
    <cellStyle name="60% — акцент1 4" xfId="2284"/>
    <cellStyle name="60% - Акцент1 40" xfId="2285"/>
    <cellStyle name="60% - Акцент1 41" xfId="2286"/>
    <cellStyle name="60% - Акцент1 42" xfId="2287"/>
    <cellStyle name="60% - Акцент1 43" xfId="2288"/>
    <cellStyle name="60% - Акцент1 44" xfId="2289"/>
    <cellStyle name="60% - Акцент1 45" xfId="2290"/>
    <cellStyle name="60% - Акцент1 46" xfId="2291"/>
    <cellStyle name="60% - Акцент1 47" xfId="2292"/>
    <cellStyle name="60% - Акцент1 48" xfId="2293"/>
    <cellStyle name="60% - Акцент1 49" xfId="2294"/>
    <cellStyle name="60% - Акцент1 5" xfId="2295"/>
    <cellStyle name="60% — акцент1 5" xfId="2296"/>
    <cellStyle name="60% - Акцент1 50" xfId="2297"/>
    <cellStyle name="60% - Акцент1 51" xfId="2298"/>
    <cellStyle name="60% - Акцент1 52" xfId="2299"/>
    <cellStyle name="60% - Акцент1 53" xfId="2300"/>
    <cellStyle name="60% - Акцент1 6" xfId="2301"/>
    <cellStyle name="60% — акцент1 6" xfId="2302"/>
    <cellStyle name="60% - Акцент1 7" xfId="2303"/>
    <cellStyle name="60% — акцент1 7" xfId="2304"/>
    <cellStyle name="60% - Акцент1 8" xfId="2305"/>
    <cellStyle name="60% — акцент1 8" xfId="2306"/>
    <cellStyle name="60% - Акцент1 9" xfId="2307"/>
    <cellStyle name="60% — акцент1 9" xfId="2308"/>
    <cellStyle name="60% — акцент2" xfId="2309"/>
    <cellStyle name="60% - Акцент2 10" xfId="2310"/>
    <cellStyle name="60% — акцент2 10" xfId="2311"/>
    <cellStyle name="60% - Акцент2 11" xfId="2312"/>
    <cellStyle name="60% — акцент2 11" xfId="2313"/>
    <cellStyle name="60% - Акцент2 12" xfId="2314"/>
    <cellStyle name="60% — акцент2 12" xfId="2315"/>
    <cellStyle name="60% - Акцент2 13" xfId="2316"/>
    <cellStyle name="60% — акцент2 13" xfId="2317"/>
    <cellStyle name="60% - Акцент2 14" xfId="2318"/>
    <cellStyle name="60% — акцент2 14" xfId="2319"/>
    <cellStyle name="60% - Акцент2 15" xfId="2320"/>
    <cellStyle name="60% — акцент2 15" xfId="2321"/>
    <cellStyle name="60% - Акцент2 16" xfId="2322"/>
    <cellStyle name="60% — акцент2 16" xfId="2323"/>
    <cellStyle name="60% - Акцент2 17" xfId="2324"/>
    <cellStyle name="60% — акцент2 17" xfId="2325"/>
    <cellStyle name="60% - Акцент2 18" xfId="2326"/>
    <cellStyle name="60% — акцент2 18" xfId="2327"/>
    <cellStyle name="60% - Акцент2 19" xfId="2328"/>
    <cellStyle name="60% - Акцент2 2" xfId="2329"/>
    <cellStyle name="60% — акцент2 2" xfId="2330"/>
    <cellStyle name="60% - Акцент2 20" xfId="2331"/>
    <cellStyle name="60% - Акцент2 21" xfId="2332"/>
    <cellStyle name="60% - Акцент2 22" xfId="2333"/>
    <cellStyle name="60% - Акцент2 23" xfId="2334"/>
    <cellStyle name="60% - Акцент2 24" xfId="2335"/>
    <cellStyle name="60% - Акцент2 25" xfId="2336"/>
    <cellStyle name="60% - Акцент2 26" xfId="2337"/>
    <cellStyle name="60% - Акцент2 27" xfId="2338"/>
    <cellStyle name="60% - Акцент2 28" xfId="2339"/>
    <cellStyle name="60% - Акцент2 29" xfId="2340"/>
    <cellStyle name="60% - Акцент2 3" xfId="2341"/>
    <cellStyle name="60% — акцент2 3" xfId="2342"/>
    <cellStyle name="60% - Акцент2 30" xfId="2343"/>
    <cellStyle name="60% - Акцент2 31" xfId="2344"/>
    <cellStyle name="60% - Акцент2 32" xfId="2345"/>
    <cellStyle name="60% - Акцент2 33" xfId="2346"/>
    <cellStyle name="60% - Акцент2 34" xfId="2347"/>
    <cellStyle name="60% - Акцент2 35" xfId="2348"/>
    <cellStyle name="60% - Акцент2 36" xfId="2349"/>
    <cellStyle name="60% - Акцент2 37" xfId="2350"/>
    <cellStyle name="60% - Акцент2 38" xfId="2351"/>
    <cellStyle name="60% - Акцент2 39" xfId="2352"/>
    <cellStyle name="60% - Акцент2 4" xfId="2353"/>
    <cellStyle name="60% — акцент2 4" xfId="2354"/>
    <cellStyle name="60% - Акцент2 40" xfId="2355"/>
    <cellStyle name="60% - Акцент2 41" xfId="2356"/>
    <cellStyle name="60% - Акцент2 42" xfId="2357"/>
    <cellStyle name="60% - Акцент2 43" xfId="2358"/>
    <cellStyle name="60% - Акцент2 44" xfId="2359"/>
    <cellStyle name="60% - Акцент2 45" xfId="2360"/>
    <cellStyle name="60% - Акцент2 46" xfId="2361"/>
    <cellStyle name="60% - Акцент2 47" xfId="2362"/>
    <cellStyle name="60% - Акцент2 48" xfId="2363"/>
    <cellStyle name="60% - Акцент2 49" xfId="2364"/>
    <cellStyle name="60% - Акцент2 5" xfId="2365"/>
    <cellStyle name="60% — акцент2 5" xfId="2366"/>
    <cellStyle name="60% - Акцент2 50" xfId="2367"/>
    <cellStyle name="60% - Акцент2 51" xfId="2368"/>
    <cellStyle name="60% - Акцент2 52" xfId="2369"/>
    <cellStyle name="60% - Акцент2 53" xfId="2370"/>
    <cellStyle name="60% - Акцент2 6" xfId="2371"/>
    <cellStyle name="60% — акцент2 6" xfId="2372"/>
    <cellStyle name="60% - Акцент2 7" xfId="2373"/>
    <cellStyle name="60% — акцент2 7" xfId="2374"/>
    <cellStyle name="60% - Акцент2 8" xfId="2375"/>
    <cellStyle name="60% — акцент2 8" xfId="2376"/>
    <cellStyle name="60% - Акцент2 9" xfId="2377"/>
    <cellStyle name="60% — акцент2 9" xfId="2378"/>
    <cellStyle name="60% — акцент3" xfId="2379"/>
    <cellStyle name="60% - Акцент3 10" xfId="2380"/>
    <cellStyle name="60% — акцент3 10" xfId="2381"/>
    <cellStyle name="60% - Акцент3 11" xfId="2382"/>
    <cellStyle name="60% — акцент3 11" xfId="2383"/>
    <cellStyle name="60% - Акцент3 12" xfId="2384"/>
    <cellStyle name="60% — акцент3 12" xfId="2385"/>
    <cellStyle name="60% - Акцент3 13" xfId="2386"/>
    <cellStyle name="60% — акцент3 13" xfId="2387"/>
    <cellStyle name="60% - Акцент3 14" xfId="2388"/>
    <cellStyle name="60% — акцент3 14" xfId="2389"/>
    <cellStyle name="60% - Акцент3 15" xfId="2390"/>
    <cellStyle name="60% — акцент3 15" xfId="2391"/>
    <cellStyle name="60% - Акцент3 16" xfId="2392"/>
    <cellStyle name="60% — акцент3 16" xfId="2393"/>
    <cellStyle name="60% - Акцент3 17" xfId="2394"/>
    <cellStyle name="60% — акцент3 17" xfId="2395"/>
    <cellStyle name="60% - Акцент3 18" xfId="2396"/>
    <cellStyle name="60% — акцент3 18" xfId="2397"/>
    <cellStyle name="60% - Акцент3 19" xfId="2398"/>
    <cellStyle name="60% - Акцент3 2" xfId="2399"/>
    <cellStyle name="60% — акцент3 2" xfId="2400"/>
    <cellStyle name="60% - Акцент3 20" xfId="2401"/>
    <cellStyle name="60% - Акцент3 21" xfId="2402"/>
    <cellStyle name="60% - Акцент3 22" xfId="2403"/>
    <cellStyle name="60% - Акцент3 23" xfId="2404"/>
    <cellStyle name="60% - Акцент3 24" xfId="2405"/>
    <cellStyle name="60% - Акцент3 25" xfId="2406"/>
    <cellStyle name="60% - Акцент3 26" xfId="2407"/>
    <cellStyle name="60% - Акцент3 27" xfId="2408"/>
    <cellStyle name="60% - Акцент3 28" xfId="2409"/>
    <cellStyle name="60% - Акцент3 29" xfId="2410"/>
    <cellStyle name="60% - Акцент3 3" xfId="2411"/>
    <cellStyle name="60% — акцент3 3" xfId="2412"/>
    <cellStyle name="60% - Акцент3 30" xfId="2413"/>
    <cellStyle name="60% - Акцент3 31" xfId="2414"/>
    <cellStyle name="60% - Акцент3 32" xfId="2415"/>
    <cellStyle name="60% - Акцент3 33" xfId="2416"/>
    <cellStyle name="60% - Акцент3 34" xfId="2417"/>
    <cellStyle name="60% - Акцент3 35" xfId="2418"/>
    <cellStyle name="60% - Акцент3 36" xfId="2419"/>
    <cellStyle name="60% - Акцент3 37" xfId="2420"/>
    <cellStyle name="60% - Акцент3 38" xfId="2421"/>
    <cellStyle name="60% - Акцент3 39" xfId="2422"/>
    <cellStyle name="60% - Акцент3 4" xfId="2423"/>
    <cellStyle name="60% — акцент3 4" xfId="2424"/>
    <cellStyle name="60% - Акцент3 40" xfId="2425"/>
    <cellStyle name="60% - Акцент3 41" xfId="2426"/>
    <cellStyle name="60% - Акцент3 42" xfId="2427"/>
    <cellStyle name="60% - Акцент3 43" xfId="2428"/>
    <cellStyle name="60% - Акцент3 44" xfId="2429"/>
    <cellStyle name="60% - Акцент3 45" xfId="2430"/>
    <cellStyle name="60% - Акцент3 46" xfId="2431"/>
    <cellStyle name="60% - Акцент3 47" xfId="2432"/>
    <cellStyle name="60% - Акцент3 48" xfId="2433"/>
    <cellStyle name="60% - Акцент3 49" xfId="2434"/>
    <cellStyle name="60% - Акцент3 5" xfId="2435"/>
    <cellStyle name="60% — акцент3 5" xfId="2436"/>
    <cellStyle name="60% - Акцент3 50" xfId="2437"/>
    <cellStyle name="60% - Акцент3 51" xfId="2438"/>
    <cellStyle name="60% - Акцент3 52" xfId="2439"/>
    <cellStyle name="60% - Акцент3 53" xfId="2440"/>
    <cellStyle name="60% - Акцент3 6" xfId="2441"/>
    <cellStyle name="60% — акцент3 6" xfId="2442"/>
    <cellStyle name="60% - Акцент3 7" xfId="2443"/>
    <cellStyle name="60% — акцент3 7" xfId="2444"/>
    <cellStyle name="60% - Акцент3 8" xfId="2445"/>
    <cellStyle name="60% — акцент3 8" xfId="2446"/>
    <cellStyle name="60% - Акцент3 9" xfId="2447"/>
    <cellStyle name="60% — акцент3 9" xfId="2448"/>
    <cellStyle name="60% — акцент4" xfId="2449"/>
    <cellStyle name="60% - Акцент4 10" xfId="2450"/>
    <cellStyle name="60% — акцент4 10" xfId="2451"/>
    <cellStyle name="60% - Акцент4 11" xfId="2452"/>
    <cellStyle name="60% — акцент4 11" xfId="2453"/>
    <cellStyle name="60% - Акцент4 12" xfId="2454"/>
    <cellStyle name="60% — акцент4 12" xfId="2455"/>
    <cellStyle name="60% - Акцент4 13" xfId="2456"/>
    <cellStyle name="60% — акцент4 13" xfId="2457"/>
    <cellStyle name="60% - Акцент4 14" xfId="2458"/>
    <cellStyle name="60% — акцент4 14" xfId="2459"/>
    <cellStyle name="60% - Акцент4 15" xfId="2460"/>
    <cellStyle name="60% — акцент4 15" xfId="2461"/>
    <cellStyle name="60% - Акцент4 16" xfId="2462"/>
    <cellStyle name="60% — акцент4 16" xfId="2463"/>
    <cellStyle name="60% - Акцент4 17" xfId="2464"/>
    <cellStyle name="60% — акцент4 17" xfId="2465"/>
    <cellStyle name="60% - Акцент4 18" xfId="2466"/>
    <cellStyle name="60% — акцент4 18" xfId="2467"/>
    <cellStyle name="60% - Акцент4 19" xfId="2468"/>
    <cellStyle name="60% - Акцент4 2" xfId="2469"/>
    <cellStyle name="60% — акцент4 2" xfId="2470"/>
    <cellStyle name="60% - Акцент4 20" xfId="2471"/>
    <cellStyle name="60% - Акцент4 21" xfId="2472"/>
    <cellStyle name="60% - Акцент4 22" xfId="2473"/>
    <cellStyle name="60% - Акцент4 23" xfId="2474"/>
    <cellStyle name="60% - Акцент4 24" xfId="2475"/>
    <cellStyle name="60% - Акцент4 25" xfId="2476"/>
    <cellStyle name="60% - Акцент4 26" xfId="2477"/>
    <cellStyle name="60% - Акцент4 27" xfId="2478"/>
    <cellStyle name="60% - Акцент4 28" xfId="2479"/>
    <cellStyle name="60% - Акцент4 29" xfId="2480"/>
    <cellStyle name="60% - Акцент4 3" xfId="2481"/>
    <cellStyle name="60% — акцент4 3" xfId="2482"/>
    <cellStyle name="60% - Акцент4 30" xfId="2483"/>
    <cellStyle name="60% - Акцент4 31" xfId="2484"/>
    <cellStyle name="60% - Акцент4 32" xfId="2485"/>
    <cellStyle name="60% - Акцент4 33" xfId="2486"/>
    <cellStyle name="60% - Акцент4 34" xfId="2487"/>
    <cellStyle name="60% - Акцент4 35" xfId="2488"/>
    <cellStyle name="60% - Акцент4 36" xfId="2489"/>
    <cellStyle name="60% - Акцент4 37" xfId="2490"/>
    <cellStyle name="60% - Акцент4 38" xfId="2491"/>
    <cellStyle name="60% - Акцент4 39" xfId="2492"/>
    <cellStyle name="60% - Акцент4 4" xfId="2493"/>
    <cellStyle name="60% — акцент4 4" xfId="2494"/>
    <cellStyle name="60% - Акцент4 40" xfId="2495"/>
    <cellStyle name="60% - Акцент4 41" xfId="2496"/>
    <cellStyle name="60% - Акцент4 42" xfId="2497"/>
    <cellStyle name="60% - Акцент4 43" xfId="2498"/>
    <cellStyle name="60% - Акцент4 44" xfId="2499"/>
    <cellStyle name="60% - Акцент4 45" xfId="2500"/>
    <cellStyle name="60% - Акцент4 46" xfId="2501"/>
    <cellStyle name="60% - Акцент4 47" xfId="2502"/>
    <cellStyle name="60% - Акцент4 48" xfId="2503"/>
    <cellStyle name="60% - Акцент4 49" xfId="2504"/>
    <cellStyle name="60% - Акцент4 5" xfId="2505"/>
    <cellStyle name="60% — акцент4 5" xfId="2506"/>
    <cellStyle name="60% - Акцент4 50" xfId="2507"/>
    <cellStyle name="60% - Акцент4 51" xfId="2508"/>
    <cellStyle name="60% - Акцент4 52" xfId="2509"/>
    <cellStyle name="60% - Акцент4 53" xfId="2510"/>
    <cellStyle name="60% - Акцент4 6" xfId="2511"/>
    <cellStyle name="60% — акцент4 6" xfId="2512"/>
    <cellStyle name="60% - Акцент4 7" xfId="2513"/>
    <cellStyle name="60% — акцент4 7" xfId="2514"/>
    <cellStyle name="60% - Акцент4 8" xfId="2515"/>
    <cellStyle name="60% — акцент4 8" xfId="2516"/>
    <cellStyle name="60% - Акцент4 9" xfId="2517"/>
    <cellStyle name="60% — акцент4 9" xfId="2518"/>
    <cellStyle name="60% — акцент5" xfId="2519"/>
    <cellStyle name="60% - Акцент5 10" xfId="2520"/>
    <cellStyle name="60% — акцент5 10" xfId="2521"/>
    <cellStyle name="60% - Акцент5 11" xfId="2522"/>
    <cellStyle name="60% — акцент5 11" xfId="2523"/>
    <cellStyle name="60% - Акцент5 12" xfId="2524"/>
    <cellStyle name="60% — акцент5 12" xfId="2525"/>
    <cellStyle name="60% - Акцент5 13" xfId="2526"/>
    <cellStyle name="60% — акцент5 13" xfId="2527"/>
    <cellStyle name="60% - Акцент5 14" xfId="2528"/>
    <cellStyle name="60% — акцент5 14" xfId="2529"/>
    <cellStyle name="60% - Акцент5 15" xfId="2530"/>
    <cellStyle name="60% — акцент5 15" xfId="2531"/>
    <cellStyle name="60% - Акцент5 16" xfId="2532"/>
    <cellStyle name="60% — акцент5 16" xfId="2533"/>
    <cellStyle name="60% - Акцент5 17" xfId="2534"/>
    <cellStyle name="60% — акцент5 17" xfId="2535"/>
    <cellStyle name="60% - Акцент5 18" xfId="2536"/>
    <cellStyle name="60% — акцент5 18" xfId="2537"/>
    <cellStyle name="60% - Акцент5 19" xfId="2538"/>
    <cellStyle name="60% - Акцент5 2" xfId="2539"/>
    <cellStyle name="60% — акцент5 2" xfId="2540"/>
    <cellStyle name="60% - Акцент5 20" xfId="2541"/>
    <cellStyle name="60% - Акцент5 21" xfId="2542"/>
    <cellStyle name="60% - Акцент5 22" xfId="2543"/>
    <cellStyle name="60% - Акцент5 23" xfId="2544"/>
    <cellStyle name="60% - Акцент5 24" xfId="2545"/>
    <cellStyle name="60% - Акцент5 25" xfId="2546"/>
    <cellStyle name="60% - Акцент5 26" xfId="2547"/>
    <cellStyle name="60% - Акцент5 27" xfId="2548"/>
    <cellStyle name="60% - Акцент5 28" xfId="2549"/>
    <cellStyle name="60% - Акцент5 29" xfId="2550"/>
    <cellStyle name="60% - Акцент5 3" xfId="2551"/>
    <cellStyle name="60% — акцент5 3" xfId="2552"/>
    <cellStyle name="60% - Акцент5 30" xfId="2553"/>
    <cellStyle name="60% - Акцент5 31" xfId="2554"/>
    <cellStyle name="60% - Акцент5 32" xfId="2555"/>
    <cellStyle name="60% - Акцент5 33" xfId="2556"/>
    <cellStyle name="60% - Акцент5 34" xfId="2557"/>
    <cellStyle name="60% - Акцент5 35" xfId="2558"/>
    <cellStyle name="60% - Акцент5 36" xfId="2559"/>
    <cellStyle name="60% - Акцент5 37" xfId="2560"/>
    <cellStyle name="60% - Акцент5 38" xfId="2561"/>
    <cellStyle name="60% - Акцент5 39" xfId="2562"/>
    <cellStyle name="60% - Акцент5 4" xfId="2563"/>
    <cellStyle name="60% — акцент5 4" xfId="2564"/>
    <cellStyle name="60% - Акцент5 40" xfId="2565"/>
    <cellStyle name="60% - Акцент5 41" xfId="2566"/>
    <cellStyle name="60% - Акцент5 42" xfId="2567"/>
    <cellStyle name="60% - Акцент5 43" xfId="2568"/>
    <cellStyle name="60% - Акцент5 44" xfId="2569"/>
    <cellStyle name="60% - Акцент5 45" xfId="2570"/>
    <cellStyle name="60% - Акцент5 46" xfId="2571"/>
    <cellStyle name="60% - Акцент5 47" xfId="2572"/>
    <cellStyle name="60% - Акцент5 48" xfId="2573"/>
    <cellStyle name="60% - Акцент5 49" xfId="2574"/>
    <cellStyle name="60% - Акцент5 5" xfId="2575"/>
    <cellStyle name="60% — акцент5 5" xfId="2576"/>
    <cellStyle name="60% - Акцент5 50" xfId="2577"/>
    <cellStyle name="60% - Акцент5 51" xfId="2578"/>
    <cellStyle name="60% - Акцент5 52" xfId="2579"/>
    <cellStyle name="60% - Акцент5 53" xfId="2580"/>
    <cellStyle name="60% - Акцент5 6" xfId="2581"/>
    <cellStyle name="60% — акцент5 6" xfId="2582"/>
    <cellStyle name="60% - Акцент5 7" xfId="2583"/>
    <cellStyle name="60% — акцент5 7" xfId="2584"/>
    <cellStyle name="60% - Акцент5 8" xfId="2585"/>
    <cellStyle name="60% — акцент5 8" xfId="2586"/>
    <cellStyle name="60% - Акцент5 9" xfId="2587"/>
    <cellStyle name="60% — акцент5 9" xfId="2588"/>
    <cellStyle name="60% — акцент6" xfId="2589"/>
    <cellStyle name="60% - Акцент6 10" xfId="2590"/>
    <cellStyle name="60% — акцент6 10" xfId="2591"/>
    <cellStyle name="60% - Акцент6 11" xfId="2592"/>
    <cellStyle name="60% — акцент6 11" xfId="2593"/>
    <cellStyle name="60% - Акцент6 12" xfId="2594"/>
    <cellStyle name="60% — акцент6 12" xfId="2595"/>
    <cellStyle name="60% - Акцент6 13" xfId="2596"/>
    <cellStyle name="60% — акцент6 13" xfId="2597"/>
    <cellStyle name="60% - Акцент6 14" xfId="2598"/>
    <cellStyle name="60% — акцент6 14" xfId="2599"/>
    <cellStyle name="60% - Акцент6 15" xfId="2600"/>
    <cellStyle name="60% — акцент6 15" xfId="2601"/>
    <cellStyle name="60% - Акцент6 16" xfId="2602"/>
    <cellStyle name="60% — акцент6 16" xfId="2603"/>
    <cellStyle name="60% - Акцент6 17" xfId="2604"/>
    <cellStyle name="60% — акцент6 17" xfId="2605"/>
    <cellStyle name="60% - Акцент6 18" xfId="2606"/>
    <cellStyle name="60% — акцент6 18" xfId="2607"/>
    <cellStyle name="60% - Акцент6 19" xfId="2608"/>
    <cellStyle name="60% - Акцент6 2" xfId="2609"/>
    <cellStyle name="60% — акцент6 2" xfId="2610"/>
    <cellStyle name="60% - Акцент6 20" xfId="2611"/>
    <cellStyle name="60% - Акцент6 21" xfId="2612"/>
    <cellStyle name="60% - Акцент6 22" xfId="2613"/>
    <cellStyle name="60% - Акцент6 23" xfId="2614"/>
    <cellStyle name="60% - Акцент6 24" xfId="2615"/>
    <cellStyle name="60% - Акцент6 25" xfId="2616"/>
    <cellStyle name="60% - Акцент6 26" xfId="2617"/>
    <cellStyle name="60% - Акцент6 27" xfId="2618"/>
    <cellStyle name="60% - Акцент6 28" xfId="2619"/>
    <cellStyle name="60% - Акцент6 29" xfId="2620"/>
    <cellStyle name="60% - Акцент6 3" xfId="2621"/>
    <cellStyle name="60% — акцент6 3" xfId="2622"/>
    <cellStyle name="60% - Акцент6 30" xfId="2623"/>
    <cellStyle name="60% - Акцент6 31" xfId="2624"/>
    <cellStyle name="60% - Акцент6 32" xfId="2625"/>
    <cellStyle name="60% - Акцент6 33" xfId="2626"/>
    <cellStyle name="60% - Акцент6 34" xfId="2627"/>
    <cellStyle name="60% - Акцент6 35" xfId="2628"/>
    <cellStyle name="60% - Акцент6 36" xfId="2629"/>
    <cellStyle name="60% - Акцент6 37" xfId="2630"/>
    <cellStyle name="60% - Акцент6 38" xfId="2631"/>
    <cellStyle name="60% - Акцент6 39" xfId="2632"/>
    <cellStyle name="60% - Акцент6 4" xfId="2633"/>
    <cellStyle name="60% — акцент6 4" xfId="2634"/>
    <cellStyle name="60% - Акцент6 40" xfId="2635"/>
    <cellStyle name="60% - Акцент6 41" xfId="2636"/>
    <cellStyle name="60% - Акцент6 42" xfId="2637"/>
    <cellStyle name="60% - Акцент6 43" xfId="2638"/>
    <cellStyle name="60% - Акцент6 44" xfId="2639"/>
    <cellStyle name="60% - Акцент6 45" xfId="2640"/>
    <cellStyle name="60% - Акцент6 46" xfId="2641"/>
    <cellStyle name="60% - Акцент6 47" xfId="2642"/>
    <cellStyle name="60% - Акцент6 48" xfId="2643"/>
    <cellStyle name="60% - Акцент6 49" xfId="2644"/>
    <cellStyle name="60% - Акцент6 5" xfId="2645"/>
    <cellStyle name="60% — акцент6 5" xfId="2646"/>
    <cellStyle name="60% - Акцент6 50" xfId="2647"/>
    <cellStyle name="60% - Акцент6 51" xfId="2648"/>
    <cellStyle name="60% - Акцент6 52" xfId="2649"/>
    <cellStyle name="60% - Акцент6 53" xfId="2650"/>
    <cellStyle name="60% - Акцент6 6" xfId="2651"/>
    <cellStyle name="60% — акцент6 6" xfId="2652"/>
    <cellStyle name="60% - Акцент6 7" xfId="2653"/>
    <cellStyle name="60% — акцент6 7" xfId="2654"/>
    <cellStyle name="60% - Акцент6 8" xfId="2655"/>
    <cellStyle name="60% — акцент6 8" xfId="2656"/>
    <cellStyle name="60% - Акцент6 9" xfId="2657"/>
    <cellStyle name="60% — акцент6 9" xfId="2658"/>
    <cellStyle name="Normal 2" xfId="2659"/>
    <cellStyle name="Акцент1 2" xfId="2660"/>
    <cellStyle name="Акцент1 3" xfId="2661"/>
    <cellStyle name="Акцент2 2" xfId="2662"/>
    <cellStyle name="Акцент2 3" xfId="2663"/>
    <cellStyle name="Акцент3 2" xfId="2664"/>
    <cellStyle name="Акцент3 3" xfId="2665"/>
    <cellStyle name="Акцент4 2" xfId="2666"/>
    <cellStyle name="Акцент4 3" xfId="2667"/>
    <cellStyle name="Акцент5 2" xfId="2668"/>
    <cellStyle name="Акцент5 3" xfId="2669"/>
    <cellStyle name="Акцент6 2" xfId="2670"/>
    <cellStyle name="Акцент6 3" xfId="2671"/>
    <cellStyle name="Ввод  2" xfId="2672"/>
    <cellStyle name="Ввод  3" xfId="2673"/>
    <cellStyle name="Вывод 2" xfId="2674"/>
    <cellStyle name="Вывод 3" xfId="2675"/>
    <cellStyle name="Вычисление 2" xfId="2676"/>
    <cellStyle name="Вычисление 3" xfId="2677"/>
    <cellStyle name="Гиперссылка 2" xfId="2678"/>
    <cellStyle name="Гиперссылка 3" xfId="2679"/>
    <cellStyle name="Заголовок 1 2" xfId="2680"/>
    <cellStyle name="Заголовок 1 3" xfId="2681"/>
    <cellStyle name="Заголовок 2 2" xfId="2682"/>
    <cellStyle name="Заголовок 2 3" xfId="2683"/>
    <cellStyle name="Заголовок 3 2" xfId="2684"/>
    <cellStyle name="Заголовок 3 3" xfId="2685"/>
    <cellStyle name="Заголовок 4 2" xfId="2686"/>
    <cellStyle name="Заголовок 4 3" xfId="2687"/>
    <cellStyle name="Итог 2" xfId="2688"/>
    <cellStyle name="Итог 3" xfId="2689"/>
    <cellStyle name="Контрольная ячейка 2" xfId="2690"/>
    <cellStyle name="Контрольная ячейка 3" xfId="2691"/>
    <cellStyle name="Название 2" xfId="2692"/>
    <cellStyle name="Название 3" xfId="2693"/>
    <cellStyle name="Нейтральный 2" xfId="2694"/>
    <cellStyle name="Нейтральный 3" xfId="2695"/>
    <cellStyle name="Обычный" xfId="0" builtinId="0"/>
    <cellStyle name="Обычный 10" xfId="2696"/>
    <cellStyle name="Обычный 10 2" xfId="2697"/>
    <cellStyle name="Обычный 10 3" xfId="2698"/>
    <cellStyle name="Обычный 10 4" xfId="2699"/>
    <cellStyle name="Обычный 10 5" xfId="2700"/>
    <cellStyle name="Обычный 11" xfId="2701"/>
    <cellStyle name="Обычный 11 2" xfId="2702"/>
    <cellStyle name="Обычный 12" xfId="2703"/>
    <cellStyle name="Обычный 12 2" xfId="2704"/>
    <cellStyle name="Обычный 13" xfId="2705"/>
    <cellStyle name="Обычный 13 2" xfId="2706"/>
    <cellStyle name="Обычный 13 2 2" xfId="2707"/>
    <cellStyle name="Обычный 13 3" xfId="2708"/>
    <cellStyle name="Обычный 14" xfId="2709"/>
    <cellStyle name="Обычный 14 2" xfId="2710"/>
    <cellStyle name="Обычный 14 2 2" xfId="2711"/>
    <cellStyle name="Обычный 14 3" xfId="2712"/>
    <cellStyle name="Обычный 15" xfId="2713"/>
    <cellStyle name="Обычный 16" xfId="2714"/>
    <cellStyle name="Обычный 17" xfId="2715"/>
    <cellStyle name="Обычный 18" xfId="2716"/>
    <cellStyle name="Обычный 18 2" xfId="2717"/>
    <cellStyle name="Обычный 19" xfId="2718"/>
    <cellStyle name="Обычный 2" xfId="2719"/>
    <cellStyle name="Обычный 2 2" xfId="2720"/>
    <cellStyle name="Обычный 2 2 2" xfId="2721"/>
    <cellStyle name="Обычный 2 2 2 2" xfId="2722"/>
    <cellStyle name="Обычный 2 2 2 2 2" xfId="2723"/>
    <cellStyle name="Обычный 2 2 2 3" xfId="2724"/>
    <cellStyle name="Обычный 2 2 3" xfId="2725"/>
    <cellStyle name="Обычный 2 2 3 2" xfId="2726"/>
    <cellStyle name="Обычный 2 2 4" xfId="2727"/>
    <cellStyle name="Обычный 2 2 5" xfId="2728"/>
    <cellStyle name="Обычный 2 2 6" xfId="2729"/>
    <cellStyle name="Обычный 2 26 2" xfId="2730"/>
    <cellStyle name="Обычный 2 3" xfId="2731"/>
    <cellStyle name="Обычный 2 4" xfId="2732"/>
    <cellStyle name="Обычный 2 4 2" xfId="2733"/>
    <cellStyle name="Обычный 2 4 2 2" xfId="2734"/>
    <cellStyle name="Обычный 2 4 2 2 2" xfId="2735"/>
    <cellStyle name="Обычный 2 4 2 3" xfId="2736"/>
    <cellStyle name="Обычный 2 4 3" xfId="2737"/>
    <cellStyle name="Обычный 2 4 3 2" xfId="2738"/>
    <cellStyle name="Обычный 2 4 4" xfId="2739"/>
    <cellStyle name="Обычный 2 5" xfId="2740"/>
    <cellStyle name="Обычный 2 6" xfId="2741"/>
    <cellStyle name="Обычный 20" xfId="2742"/>
    <cellStyle name="Обычный 20 2" xfId="2743"/>
    <cellStyle name="Обычный 21" xfId="2744"/>
    <cellStyle name="Обычный 25 2" xfId="2745"/>
    <cellStyle name="Обычный 3" xfId="2"/>
    <cellStyle name="Обычный 3 2" xfId="2746"/>
    <cellStyle name="Обычный 3 2 2 2" xfId="2747"/>
    <cellStyle name="Обычный 3 21" xfId="2748"/>
    <cellStyle name="Обычный 3 3" xfId="2749"/>
    <cellStyle name="Обычный 37" xfId="2750"/>
    <cellStyle name="Обычный 37 2" xfId="2751"/>
    <cellStyle name="Обычный 37 2 2" xfId="2752"/>
    <cellStyle name="Обычный 37 2 2 2" xfId="2753"/>
    <cellStyle name="Обычный 37 2 3" xfId="2754"/>
    <cellStyle name="Обычный 37 3" xfId="2755"/>
    <cellStyle name="Обычный 37 3 2" xfId="2756"/>
    <cellStyle name="Обычный 37 4" xfId="2757"/>
    <cellStyle name="Обычный 4" xfId="3"/>
    <cellStyle name="Обычный 4 2" xfId="2758"/>
    <cellStyle name="Обычный 5" xfId="6"/>
    <cellStyle name="Обычный 6" xfId="2759"/>
    <cellStyle name="Обычный 6 10" xfId="2760"/>
    <cellStyle name="Обычный 6 10 2" xfId="2761"/>
    <cellStyle name="Обычный 6 11" xfId="2762"/>
    <cellStyle name="Обычный 6 12" xfId="2763"/>
    <cellStyle name="Обычный 6 2" xfId="2764"/>
    <cellStyle name="Обычный 6 2 10" xfId="2765"/>
    <cellStyle name="Обычный 6 2 10 2" xfId="2766"/>
    <cellStyle name="Обычный 6 2 10 2 2" xfId="2767"/>
    <cellStyle name="Обычный 6 2 10 3" xfId="2768"/>
    <cellStyle name="Обычный 6 2 11" xfId="2769"/>
    <cellStyle name="Обычный 6 2 11 2" xfId="2770"/>
    <cellStyle name="Обычный 6 2 12" xfId="2771"/>
    <cellStyle name="Обычный 6 2 13" xfId="2772"/>
    <cellStyle name="Обычный 6 2 2" xfId="2773"/>
    <cellStyle name="Обычный 6 2 2 10" xfId="2774"/>
    <cellStyle name="Обычный 6 2 2 10 2" xfId="2775"/>
    <cellStyle name="Обычный 6 2 2 11" xfId="2776"/>
    <cellStyle name="Обычный 6 2 2 12" xfId="2777"/>
    <cellStyle name="Обычный 6 2 2 2" xfId="2778"/>
    <cellStyle name="Обычный 6 2 2 2 2" xfId="2779"/>
    <cellStyle name="Обычный 6 2 2 2 2 2" xfId="2780"/>
    <cellStyle name="Обычный 6 2 2 2 2 2 2" xfId="2781"/>
    <cellStyle name="Обычный 6 2 2 2 2 2 2 2" xfId="2782"/>
    <cellStyle name="Обычный 6 2 2 2 2 2 2 2 2" xfId="2783"/>
    <cellStyle name="Обычный 6 2 2 2 2 2 2 2 2 2" xfId="2784"/>
    <cellStyle name="Обычный 6 2 2 2 2 2 2 2 3" xfId="2785"/>
    <cellStyle name="Обычный 6 2 2 2 2 2 2 3" xfId="2786"/>
    <cellStyle name="Обычный 6 2 2 2 2 2 2 3 2" xfId="2787"/>
    <cellStyle name="Обычный 6 2 2 2 2 2 2 4" xfId="2788"/>
    <cellStyle name="Обычный 6 2 2 2 2 2 2 5" xfId="2789"/>
    <cellStyle name="Обычный 6 2 2 2 2 2 3" xfId="2790"/>
    <cellStyle name="Обычный 6 2 2 2 2 2 3 2" xfId="2791"/>
    <cellStyle name="Обычный 6 2 2 2 2 2 3 2 2" xfId="2792"/>
    <cellStyle name="Обычный 6 2 2 2 2 2 3 2 2 2" xfId="2793"/>
    <cellStyle name="Обычный 6 2 2 2 2 2 3 2 3" xfId="2794"/>
    <cellStyle name="Обычный 6 2 2 2 2 2 3 3" xfId="2795"/>
    <cellStyle name="Обычный 6 2 2 2 2 2 3 3 2" xfId="2796"/>
    <cellStyle name="Обычный 6 2 2 2 2 2 3 4" xfId="2797"/>
    <cellStyle name="Обычный 6 2 2 2 2 2 3 5" xfId="2798"/>
    <cellStyle name="Обычный 6 2 2 2 2 2 4" xfId="2799"/>
    <cellStyle name="Обычный 6 2 2 2 2 2 4 2" xfId="2800"/>
    <cellStyle name="Обычный 6 2 2 2 2 2 4 2 2" xfId="2801"/>
    <cellStyle name="Обычный 6 2 2 2 2 2 4 3" xfId="2802"/>
    <cellStyle name="Обычный 6 2 2 2 2 2 5" xfId="2803"/>
    <cellStyle name="Обычный 6 2 2 2 2 2 5 2" xfId="2804"/>
    <cellStyle name="Обычный 6 2 2 2 2 2 6" xfId="2805"/>
    <cellStyle name="Обычный 6 2 2 2 2 2 7" xfId="2806"/>
    <cellStyle name="Обычный 6 2 2 2 2 2_В0301_1025801354391_56" xfId="2807"/>
    <cellStyle name="Обычный 6 2 2 2 2 3" xfId="2808"/>
    <cellStyle name="Обычный 6 2 2 2 2 3 2" xfId="2809"/>
    <cellStyle name="Обычный 6 2 2 2 2 3 2 2" xfId="2810"/>
    <cellStyle name="Обычный 6 2 2 2 2 3 2 2 2" xfId="2811"/>
    <cellStyle name="Обычный 6 2 2 2 2 3 2 3" xfId="2812"/>
    <cellStyle name="Обычный 6 2 2 2 2 3 3" xfId="2813"/>
    <cellStyle name="Обычный 6 2 2 2 2 3 3 2" xfId="2814"/>
    <cellStyle name="Обычный 6 2 2 2 2 3 4" xfId="2815"/>
    <cellStyle name="Обычный 6 2 2 2 2 3 5" xfId="2816"/>
    <cellStyle name="Обычный 6 2 2 2 2 4" xfId="2817"/>
    <cellStyle name="Обычный 6 2 2 2 2 4 2" xfId="2818"/>
    <cellStyle name="Обычный 6 2 2 2 2 4 2 2" xfId="2819"/>
    <cellStyle name="Обычный 6 2 2 2 2 4 2 2 2" xfId="2820"/>
    <cellStyle name="Обычный 6 2 2 2 2 4 2 3" xfId="2821"/>
    <cellStyle name="Обычный 6 2 2 2 2 4 3" xfId="2822"/>
    <cellStyle name="Обычный 6 2 2 2 2 4 3 2" xfId="2823"/>
    <cellStyle name="Обычный 6 2 2 2 2 4 4" xfId="2824"/>
    <cellStyle name="Обычный 6 2 2 2 2 4 5" xfId="2825"/>
    <cellStyle name="Обычный 6 2 2 2 2 5" xfId="2826"/>
    <cellStyle name="Обычный 6 2 2 2 2 5 2" xfId="2827"/>
    <cellStyle name="Обычный 6 2 2 2 2 5 2 2" xfId="2828"/>
    <cellStyle name="Обычный 6 2 2 2 2 5 3" xfId="2829"/>
    <cellStyle name="Обычный 6 2 2 2 2 6" xfId="2830"/>
    <cellStyle name="Обычный 6 2 2 2 2 6 2" xfId="2831"/>
    <cellStyle name="Обычный 6 2 2 2 2 7" xfId="2832"/>
    <cellStyle name="Обычный 6 2 2 2 2 8" xfId="2833"/>
    <cellStyle name="Обычный 6 2 2 2 2_В0301_1025801354391_56" xfId="2834"/>
    <cellStyle name="Обычный 6 2 2 2 3" xfId="2835"/>
    <cellStyle name="Обычный 6 2 2 2 3 2" xfId="2836"/>
    <cellStyle name="Обычный 6 2 2 2 3 2 2" xfId="2837"/>
    <cellStyle name="Обычный 6 2 2 2 3 2 2 2" xfId="2838"/>
    <cellStyle name="Обычный 6 2 2 2 3 2 2 2 2" xfId="2839"/>
    <cellStyle name="Обычный 6 2 2 2 3 2 2 3" xfId="2840"/>
    <cellStyle name="Обычный 6 2 2 2 3 2 3" xfId="2841"/>
    <cellStyle name="Обычный 6 2 2 2 3 2 3 2" xfId="2842"/>
    <cellStyle name="Обычный 6 2 2 2 3 2 4" xfId="2843"/>
    <cellStyle name="Обычный 6 2 2 2 3 2 5" xfId="2844"/>
    <cellStyle name="Обычный 6 2 2 2 3 3" xfId="2845"/>
    <cellStyle name="Обычный 6 2 2 2 3 3 2" xfId="2846"/>
    <cellStyle name="Обычный 6 2 2 2 3 3 2 2" xfId="2847"/>
    <cellStyle name="Обычный 6 2 2 2 3 3 2 2 2" xfId="2848"/>
    <cellStyle name="Обычный 6 2 2 2 3 3 2 3" xfId="2849"/>
    <cellStyle name="Обычный 6 2 2 2 3 3 3" xfId="2850"/>
    <cellStyle name="Обычный 6 2 2 2 3 3 3 2" xfId="2851"/>
    <cellStyle name="Обычный 6 2 2 2 3 3 4" xfId="2852"/>
    <cellStyle name="Обычный 6 2 2 2 3 3 5" xfId="2853"/>
    <cellStyle name="Обычный 6 2 2 2 3 4" xfId="2854"/>
    <cellStyle name="Обычный 6 2 2 2 3 4 2" xfId="2855"/>
    <cellStyle name="Обычный 6 2 2 2 3 4 2 2" xfId="2856"/>
    <cellStyle name="Обычный 6 2 2 2 3 4 3" xfId="2857"/>
    <cellStyle name="Обычный 6 2 2 2 3 5" xfId="2858"/>
    <cellStyle name="Обычный 6 2 2 2 3 5 2" xfId="2859"/>
    <cellStyle name="Обычный 6 2 2 2 3 6" xfId="2860"/>
    <cellStyle name="Обычный 6 2 2 2 3 7" xfId="2861"/>
    <cellStyle name="Обычный 6 2 2 2 3_В0301_1025801354391_56" xfId="2862"/>
    <cellStyle name="Обычный 6 2 2 2 4" xfId="2863"/>
    <cellStyle name="Обычный 6 2 2 2 4 2" xfId="2864"/>
    <cellStyle name="Обычный 6 2 2 2 4 2 2" xfId="2865"/>
    <cellStyle name="Обычный 6 2 2 2 4 2 2 2" xfId="2866"/>
    <cellStyle name="Обычный 6 2 2 2 4 2 3" xfId="2867"/>
    <cellStyle name="Обычный 6 2 2 2 4 3" xfId="2868"/>
    <cellStyle name="Обычный 6 2 2 2 4 3 2" xfId="2869"/>
    <cellStyle name="Обычный 6 2 2 2 4 4" xfId="2870"/>
    <cellStyle name="Обычный 6 2 2 2 4 5" xfId="2871"/>
    <cellStyle name="Обычный 6 2 2 2 5" xfId="2872"/>
    <cellStyle name="Обычный 6 2 2 2 5 2" xfId="2873"/>
    <cellStyle name="Обычный 6 2 2 2 5 2 2" xfId="2874"/>
    <cellStyle name="Обычный 6 2 2 2 5 2 2 2" xfId="2875"/>
    <cellStyle name="Обычный 6 2 2 2 5 2 3" xfId="2876"/>
    <cellStyle name="Обычный 6 2 2 2 5 3" xfId="2877"/>
    <cellStyle name="Обычный 6 2 2 2 5 3 2" xfId="2878"/>
    <cellStyle name="Обычный 6 2 2 2 5 4" xfId="2879"/>
    <cellStyle name="Обычный 6 2 2 2 5 5" xfId="2880"/>
    <cellStyle name="Обычный 6 2 2 2 6" xfId="2881"/>
    <cellStyle name="Обычный 6 2 2 2 6 2" xfId="2882"/>
    <cellStyle name="Обычный 6 2 2 2 6 2 2" xfId="2883"/>
    <cellStyle name="Обычный 6 2 2 2 6 3" xfId="2884"/>
    <cellStyle name="Обычный 6 2 2 2 7" xfId="2885"/>
    <cellStyle name="Обычный 6 2 2 2 7 2" xfId="2886"/>
    <cellStyle name="Обычный 6 2 2 2 8" xfId="2887"/>
    <cellStyle name="Обычный 6 2 2 2 9" xfId="2888"/>
    <cellStyle name="Обычный 6 2 2 2_В0301_1025801354391_56" xfId="2889"/>
    <cellStyle name="Обычный 6 2 2 3" xfId="2890"/>
    <cellStyle name="Обычный 6 2 2 3 2" xfId="2891"/>
    <cellStyle name="Обычный 6 2 2 3 2 2" xfId="2892"/>
    <cellStyle name="Обычный 6 2 2 3 2 2 2" xfId="2893"/>
    <cellStyle name="Обычный 6 2 2 3 2 2 2 2" xfId="2894"/>
    <cellStyle name="Обычный 6 2 2 3 2 2 2 2 2" xfId="2895"/>
    <cellStyle name="Обычный 6 2 2 3 2 2 2 3" xfId="2896"/>
    <cellStyle name="Обычный 6 2 2 3 2 2 3" xfId="2897"/>
    <cellStyle name="Обычный 6 2 2 3 2 2 3 2" xfId="2898"/>
    <cellStyle name="Обычный 6 2 2 3 2 2 4" xfId="2899"/>
    <cellStyle name="Обычный 6 2 2 3 2 2 5" xfId="2900"/>
    <cellStyle name="Обычный 6 2 2 3 2 3" xfId="2901"/>
    <cellStyle name="Обычный 6 2 2 3 2 3 2" xfId="2902"/>
    <cellStyle name="Обычный 6 2 2 3 2 3 2 2" xfId="2903"/>
    <cellStyle name="Обычный 6 2 2 3 2 3 2 2 2" xfId="2904"/>
    <cellStyle name="Обычный 6 2 2 3 2 3 2 3" xfId="2905"/>
    <cellStyle name="Обычный 6 2 2 3 2 3 3" xfId="2906"/>
    <cellStyle name="Обычный 6 2 2 3 2 3 3 2" xfId="2907"/>
    <cellStyle name="Обычный 6 2 2 3 2 3 4" xfId="2908"/>
    <cellStyle name="Обычный 6 2 2 3 2 3 5" xfId="2909"/>
    <cellStyle name="Обычный 6 2 2 3 2 4" xfId="2910"/>
    <cellStyle name="Обычный 6 2 2 3 2 4 2" xfId="2911"/>
    <cellStyle name="Обычный 6 2 2 3 2 4 2 2" xfId="2912"/>
    <cellStyle name="Обычный 6 2 2 3 2 4 3" xfId="2913"/>
    <cellStyle name="Обычный 6 2 2 3 2 5" xfId="2914"/>
    <cellStyle name="Обычный 6 2 2 3 2 5 2" xfId="2915"/>
    <cellStyle name="Обычный 6 2 2 3 2 6" xfId="2916"/>
    <cellStyle name="Обычный 6 2 2 3 2 7" xfId="2917"/>
    <cellStyle name="Обычный 6 2 2 3 2_В0301_1025801354391_56" xfId="2918"/>
    <cellStyle name="Обычный 6 2 2 3 3" xfId="2919"/>
    <cellStyle name="Обычный 6 2 2 3 3 2" xfId="2920"/>
    <cellStyle name="Обычный 6 2 2 3 3 2 2" xfId="2921"/>
    <cellStyle name="Обычный 6 2 2 3 3 2 2 2" xfId="2922"/>
    <cellStyle name="Обычный 6 2 2 3 3 2 3" xfId="2923"/>
    <cellStyle name="Обычный 6 2 2 3 3 3" xfId="2924"/>
    <cellStyle name="Обычный 6 2 2 3 3 3 2" xfId="2925"/>
    <cellStyle name="Обычный 6 2 2 3 3 4" xfId="2926"/>
    <cellStyle name="Обычный 6 2 2 3 3 5" xfId="2927"/>
    <cellStyle name="Обычный 6 2 2 3 4" xfId="2928"/>
    <cellStyle name="Обычный 6 2 2 3 4 2" xfId="2929"/>
    <cellStyle name="Обычный 6 2 2 3 4 2 2" xfId="2930"/>
    <cellStyle name="Обычный 6 2 2 3 4 2 2 2" xfId="2931"/>
    <cellStyle name="Обычный 6 2 2 3 4 2 3" xfId="2932"/>
    <cellStyle name="Обычный 6 2 2 3 4 3" xfId="2933"/>
    <cellStyle name="Обычный 6 2 2 3 4 3 2" xfId="2934"/>
    <cellStyle name="Обычный 6 2 2 3 4 4" xfId="2935"/>
    <cellStyle name="Обычный 6 2 2 3 4 5" xfId="2936"/>
    <cellStyle name="Обычный 6 2 2 3 5" xfId="2937"/>
    <cellStyle name="Обычный 6 2 2 3 5 2" xfId="2938"/>
    <cellStyle name="Обычный 6 2 2 3 5 2 2" xfId="2939"/>
    <cellStyle name="Обычный 6 2 2 3 5 3" xfId="2940"/>
    <cellStyle name="Обычный 6 2 2 3 6" xfId="2941"/>
    <cellStyle name="Обычный 6 2 2 3 6 2" xfId="2942"/>
    <cellStyle name="Обычный 6 2 2 3 7" xfId="2943"/>
    <cellStyle name="Обычный 6 2 2 3 8" xfId="2944"/>
    <cellStyle name="Обычный 6 2 2 3_В0301_1025801354391_56" xfId="2945"/>
    <cellStyle name="Обычный 6 2 2 4" xfId="2946"/>
    <cellStyle name="Обычный 6 2 2 4 2" xfId="2947"/>
    <cellStyle name="Обычный 6 2 2 4 2 2" xfId="2948"/>
    <cellStyle name="Обычный 6 2 2 4 2 2 2" xfId="2949"/>
    <cellStyle name="Обычный 6 2 2 4 2 2 2 2" xfId="2950"/>
    <cellStyle name="Обычный 6 2 2 4 2 2 2 2 2" xfId="2951"/>
    <cellStyle name="Обычный 6 2 2 4 2 2 2 3" xfId="2952"/>
    <cellStyle name="Обычный 6 2 2 4 2 2 3" xfId="2953"/>
    <cellStyle name="Обычный 6 2 2 4 2 2 3 2" xfId="2954"/>
    <cellStyle name="Обычный 6 2 2 4 2 2 4" xfId="2955"/>
    <cellStyle name="Обычный 6 2 2 4 2 2 5" xfId="2956"/>
    <cellStyle name="Обычный 6 2 2 4 2 3" xfId="2957"/>
    <cellStyle name="Обычный 6 2 2 4 2 3 2" xfId="2958"/>
    <cellStyle name="Обычный 6 2 2 4 2 3 2 2" xfId="2959"/>
    <cellStyle name="Обычный 6 2 2 4 2 3 2 2 2" xfId="2960"/>
    <cellStyle name="Обычный 6 2 2 4 2 3 2 3" xfId="2961"/>
    <cellStyle name="Обычный 6 2 2 4 2 3 3" xfId="2962"/>
    <cellStyle name="Обычный 6 2 2 4 2 3 3 2" xfId="2963"/>
    <cellStyle name="Обычный 6 2 2 4 2 3 4" xfId="2964"/>
    <cellStyle name="Обычный 6 2 2 4 2 3 5" xfId="2965"/>
    <cellStyle name="Обычный 6 2 2 4 2 4" xfId="2966"/>
    <cellStyle name="Обычный 6 2 2 4 2 4 2" xfId="2967"/>
    <cellStyle name="Обычный 6 2 2 4 2 4 2 2" xfId="2968"/>
    <cellStyle name="Обычный 6 2 2 4 2 4 3" xfId="2969"/>
    <cellStyle name="Обычный 6 2 2 4 2 5" xfId="2970"/>
    <cellStyle name="Обычный 6 2 2 4 2 5 2" xfId="2971"/>
    <cellStyle name="Обычный 6 2 2 4 2 6" xfId="2972"/>
    <cellStyle name="Обычный 6 2 2 4 2 7" xfId="2973"/>
    <cellStyle name="Обычный 6 2 2 4 2_В0301_1025801354391_56" xfId="2974"/>
    <cellStyle name="Обычный 6 2 2 4 3" xfId="2975"/>
    <cellStyle name="Обычный 6 2 2 4 3 2" xfId="2976"/>
    <cellStyle name="Обычный 6 2 2 4 3 2 2" xfId="2977"/>
    <cellStyle name="Обычный 6 2 2 4 3 2 2 2" xfId="2978"/>
    <cellStyle name="Обычный 6 2 2 4 3 2 3" xfId="2979"/>
    <cellStyle name="Обычный 6 2 2 4 3 3" xfId="2980"/>
    <cellStyle name="Обычный 6 2 2 4 3 3 2" xfId="2981"/>
    <cellStyle name="Обычный 6 2 2 4 3 4" xfId="2982"/>
    <cellStyle name="Обычный 6 2 2 4 3 5" xfId="2983"/>
    <cellStyle name="Обычный 6 2 2 4 4" xfId="2984"/>
    <cellStyle name="Обычный 6 2 2 4 4 2" xfId="2985"/>
    <cellStyle name="Обычный 6 2 2 4 4 2 2" xfId="2986"/>
    <cellStyle name="Обычный 6 2 2 4 4 2 2 2" xfId="2987"/>
    <cellStyle name="Обычный 6 2 2 4 4 2 3" xfId="2988"/>
    <cellStyle name="Обычный 6 2 2 4 4 3" xfId="2989"/>
    <cellStyle name="Обычный 6 2 2 4 4 3 2" xfId="2990"/>
    <cellStyle name="Обычный 6 2 2 4 4 4" xfId="2991"/>
    <cellStyle name="Обычный 6 2 2 4 4 5" xfId="2992"/>
    <cellStyle name="Обычный 6 2 2 4 5" xfId="2993"/>
    <cellStyle name="Обычный 6 2 2 4 5 2" xfId="2994"/>
    <cellStyle name="Обычный 6 2 2 4 5 2 2" xfId="2995"/>
    <cellStyle name="Обычный 6 2 2 4 5 3" xfId="2996"/>
    <cellStyle name="Обычный 6 2 2 4 6" xfId="2997"/>
    <cellStyle name="Обычный 6 2 2 4 6 2" xfId="2998"/>
    <cellStyle name="Обычный 6 2 2 4 7" xfId="2999"/>
    <cellStyle name="Обычный 6 2 2 4 8" xfId="3000"/>
    <cellStyle name="Обычный 6 2 2 4_В0301_1025801354391_56" xfId="3001"/>
    <cellStyle name="Обычный 6 2 2 5" xfId="3002"/>
    <cellStyle name="Обычный 6 2 2 5 2" xfId="3003"/>
    <cellStyle name="Обычный 6 2 2 5 2 2" xfId="3004"/>
    <cellStyle name="Обычный 6 2 2 5 2 2 2" xfId="3005"/>
    <cellStyle name="Обычный 6 2 2 5 2 2 2 2" xfId="3006"/>
    <cellStyle name="Обычный 6 2 2 5 2 2 3" xfId="3007"/>
    <cellStyle name="Обычный 6 2 2 5 2 3" xfId="3008"/>
    <cellStyle name="Обычный 6 2 2 5 2 3 2" xfId="3009"/>
    <cellStyle name="Обычный 6 2 2 5 2 4" xfId="3010"/>
    <cellStyle name="Обычный 6 2 2 5 2 5" xfId="3011"/>
    <cellStyle name="Обычный 6 2 2 5 3" xfId="3012"/>
    <cellStyle name="Обычный 6 2 2 5 3 2" xfId="3013"/>
    <cellStyle name="Обычный 6 2 2 5 3 2 2" xfId="3014"/>
    <cellStyle name="Обычный 6 2 2 5 3 2 2 2" xfId="3015"/>
    <cellStyle name="Обычный 6 2 2 5 3 2 3" xfId="3016"/>
    <cellStyle name="Обычный 6 2 2 5 3 3" xfId="3017"/>
    <cellStyle name="Обычный 6 2 2 5 3 3 2" xfId="3018"/>
    <cellStyle name="Обычный 6 2 2 5 3 4" xfId="3019"/>
    <cellStyle name="Обычный 6 2 2 5 3 5" xfId="3020"/>
    <cellStyle name="Обычный 6 2 2 5 4" xfId="3021"/>
    <cellStyle name="Обычный 6 2 2 5 4 2" xfId="3022"/>
    <cellStyle name="Обычный 6 2 2 5 4 2 2" xfId="3023"/>
    <cellStyle name="Обычный 6 2 2 5 4 3" xfId="3024"/>
    <cellStyle name="Обычный 6 2 2 5 5" xfId="3025"/>
    <cellStyle name="Обычный 6 2 2 5 5 2" xfId="3026"/>
    <cellStyle name="Обычный 6 2 2 5 6" xfId="3027"/>
    <cellStyle name="Обычный 6 2 2 5 7" xfId="3028"/>
    <cellStyle name="Обычный 6 2 2 5_В0301_1025801354391_56" xfId="3029"/>
    <cellStyle name="Обычный 6 2 2 6" xfId="3030"/>
    <cellStyle name="Обычный 6 2 2 6 2" xfId="3031"/>
    <cellStyle name="Обычный 6 2 2 6 2 2" xfId="3032"/>
    <cellStyle name="Обычный 6 2 2 6 2 2 2" xfId="3033"/>
    <cellStyle name="Обычный 6 2 2 6 2 3" xfId="3034"/>
    <cellStyle name="Обычный 6 2 2 6 3" xfId="3035"/>
    <cellStyle name="Обычный 6 2 2 6 3 2" xfId="3036"/>
    <cellStyle name="Обычный 6 2 2 6 4" xfId="3037"/>
    <cellStyle name="Обычный 6 2 2 6 5" xfId="3038"/>
    <cellStyle name="Обычный 6 2 2 7" xfId="3039"/>
    <cellStyle name="Обычный 6 2 2 7 2" xfId="3040"/>
    <cellStyle name="Обычный 6 2 2 7 2 2" xfId="3041"/>
    <cellStyle name="Обычный 6 2 2 7 2 2 2" xfId="3042"/>
    <cellStyle name="Обычный 6 2 2 7 2 3" xfId="3043"/>
    <cellStyle name="Обычный 6 2 2 7 3" xfId="3044"/>
    <cellStyle name="Обычный 6 2 2 7 3 2" xfId="3045"/>
    <cellStyle name="Обычный 6 2 2 7 4" xfId="3046"/>
    <cellStyle name="Обычный 6 2 2 7 5" xfId="3047"/>
    <cellStyle name="Обычный 6 2 2 8" xfId="3048"/>
    <cellStyle name="Обычный 6 2 2 8 2" xfId="3049"/>
    <cellStyle name="Обычный 6 2 2 8 2 2" xfId="3050"/>
    <cellStyle name="Обычный 6 2 2 8 2 2 2" xfId="3051"/>
    <cellStyle name="Обычный 6 2 2 8 2 3" xfId="3052"/>
    <cellStyle name="Обычный 6 2 2 8 3" xfId="3053"/>
    <cellStyle name="Обычный 6 2 2 8 3 2" xfId="3054"/>
    <cellStyle name="Обычный 6 2 2 8 4" xfId="3055"/>
    <cellStyle name="Обычный 6 2 2 8 5" xfId="3056"/>
    <cellStyle name="Обычный 6 2 2 9" xfId="3057"/>
    <cellStyle name="Обычный 6 2 2 9 2" xfId="3058"/>
    <cellStyle name="Обычный 6 2 2 9 2 2" xfId="3059"/>
    <cellStyle name="Обычный 6 2 2 9 3" xfId="3060"/>
    <cellStyle name="Обычный 6 2 2_В0301_1025801354391_56" xfId="3061"/>
    <cellStyle name="Обычный 6 2 3" xfId="3062"/>
    <cellStyle name="Обычный 6 2 3 10" xfId="3063"/>
    <cellStyle name="Обычный 6 2 3 10 2" xfId="3064"/>
    <cellStyle name="Обычный 6 2 3 11" xfId="3065"/>
    <cellStyle name="Обычный 6 2 3 12" xfId="3066"/>
    <cellStyle name="Обычный 6 2 3 2" xfId="3067"/>
    <cellStyle name="Обычный 6 2 3 2 2" xfId="3068"/>
    <cellStyle name="Обычный 6 2 3 2 2 2" xfId="3069"/>
    <cellStyle name="Обычный 6 2 3 2 2 2 2" xfId="3070"/>
    <cellStyle name="Обычный 6 2 3 2 2 2 2 2" xfId="3071"/>
    <cellStyle name="Обычный 6 2 3 2 2 2 2 2 2" xfId="3072"/>
    <cellStyle name="Обычный 6 2 3 2 2 2 2 2 2 2" xfId="3073"/>
    <cellStyle name="Обычный 6 2 3 2 2 2 2 2 3" xfId="3074"/>
    <cellStyle name="Обычный 6 2 3 2 2 2 2 3" xfId="3075"/>
    <cellStyle name="Обычный 6 2 3 2 2 2 2 3 2" xfId="3076"/>
    <cellStyle name="Обычный 6 2 3 2 2 2 2 4" xfId="3077"/>
    <cellStyle name="Обычный 6 2 3 2 2 2 2 5" xfId="3078"/>
    <cellStyle name="Обычный 6 2 3 2 2 2 3" xfId="3079"/>
    <cellStyle name="Обычный 6 2 3 2 2 2 3 2" xfId="3080"/>
    <cellStyle name="Обычный 6 2 3 2 2 2 3 2 2" xfId="3081"/>
    <cellStyle name="Обычный 6 2 3 2 2 2 3 2 2 2" xfId="3082"/>
    <cellStyle name="Обычный 6 2 3 2 2 2 3 2 3" xfId="3083"/>
    <cellStyle name="Обычный 6 2 3 2 2 2 3 3" xfId="3084"/>
    <cellStyle name="Обычный 6 2 3 2 2 2 3 3 2" xfId="3085"/>
    <cellStyle name="Обычный 6 2 3 2 2 2 3 4" xfId="3086"/>
    <cellStyle name="Обычный 6 2 3 2 2 2 3 5" xfId="3087"/>
    <cellStyle name="Обычный 6 2 3 2 2 2 4" xfId="3088"/>
    <cellStyle name="Обычный 6 2 3 2 2 2 4 2" xfId="3089"/>
    <cellStyle name="Обычный 6 2 3 2 2 2 4 2 2" xfId="3090"/>
    <cellStyle name="Обычный 6 2 3 2 2 2 4 3" xfId="3091"/>
    <cellStyle name="Обычный 6 2 3 2 2 2 5" xfId="3092"/>
    <cellStyle name="Обычный 6 2 3 2 2 2 5 2" xfId="3093"/>
    <cellStyle name="Обычный 6 2 3 2 2 2 6" xfId="3094"/>
    <cellStyle name="Обычный 6 2 3 2 2 2 7" xfId="3095"/>
    <cellStyle name="Обычный 6 2 3 2 2 2_В0301_1025801354391_56" xfId="3096"/>
    <cellStyle name="Обычный 6 2 3 2 2 3" xfId="3097"/>
    <cellStyle name="Обычный 6 2 3 2 2 3 2" xfId="3098"/>
    <cellStyle name="Обычный 6 2 3 2 2 3 2 2" xfId="3099"/>
    <cellStyle name="Обычный 6 2 3 2 2 3 2 2 2" xfId="3100"/>
    <cellStyle name="Обычный 6 2 3 2 2 3 2 3" xfId="3101"/>
    <cellStyle name="Обычный 6 2 3 2 2 3 3" xfId="3102"/>
    <cellStyle name="Обычный 6 2 3 2 2 3 3 2" xfId="3103"/>
    <cellStyle name="Обычный 6 2 3 2 2 3 4" xfId="3104"/>
    <cellStyle name="Обычный 6 2 3 2 2 3 5" xfId="3105"/>
    <cellStyle name="Обычный 6 2 3 2 2 4" xfId="3106"/>
    <cellStyle name="Обычный 6 2 3 2 2 4 2" xfId="3107"/>
    <cellStyle name="Обычный 6 2 3 2 2 4 2 2" xfId="3108"/>
    <cellStyle name="Обычный 6 2 3 2 2 4 2 2 2" xfId="3109"/>
    <cellStyle name="Обычный 6 2 3 2 2 4 2 3" xfId="3110"/>
    <cellStyle name="Обычный 6 2 3 2 2 4 3" xfId="3111"/>
    <cellStyle name="Обычный 6 2 3 2 2 4 3 2" xfId="3112"/>
    <cellStyle name="Обычный 6 2 3 2 2 4 4" xfId="3113"/>
    <cellStyle name="Обычный 6 2 3 2 2 4 5" xfId="3114"/>
    <cellStyle name="Обычный 6 2 3 2 2 5" xfId="3115"/>
    <cellStyle name="Обычный 6 2 3 2 2 5 2" xfId="3116"/>
    <cellStyle name="Обычный 6 2 3 2 2 5 2 2" xfId="3117"/>
    <cellStyle name="Обычный 6 2 3 2 2 5 3" xfId="3118"/>
    <cellStyle name="Обычный 6 2 3 2 2 6" xfId="3119"/>
    <cellStyle name="Обычный 6 2 3 2 2 6 2" xfId="3120"/>
    <cellStyle name="Обычный 6 2 3 2 2 7" xfId="3121"/>
    <cellStyle name="Обычный 6 2 3 2 2 8" xfId="3122"/>
    <cellStyle name="Обычный 6 2 3 2 2_В0301_1025801354391_56" xfId="3123"/>
    <cellStyle name="Обычный 6 2 3 2 3" xfId="3124"/>
    <cellStyle name="Обычный 6 2 3 2 3 2" xfId="3125"/>
    <cellStyle name="Обычный 6 2 3 2 3 2 2" xfId="3126"/>
    <cellStyle name="Обычный 6 2 3 2 3 2 2 2" xfId="3127"/>
    <cellStyle name="Обычный 6 2 3 2 3 2 2 2 2" xfId="3128"/>
    <cellStyle name="Обычный 6 2 3 2 3 2 2 3" xfId="3129"/>
    <cellStyle name="Обычный 6 2 3 2 3 2 3" xfId="3130"/>
    <cellStyle name="Обычный 6 2 3 2 3 2 3 2" xfId="3131"/>
    <cellStyle name="Обычный 6 2 3 2 3 2 4" xfId="3132"/>
    <cellStyle name="Обычный 6 2 3 2 3 2 5" xfId="3133"/>
    <cellStyle name="Обычный 6 2 3 2 3 3" xfId="3134"/>
    <cellStyle name="Обычный 6 2 3 2 3 3 2" xfId="3135"/>
    <cellStyle name="Обычный 6 2 3 2 3 3 2 2" xfId="3136"/>
    <cellStyle name="Обычный 6 2 3 2 3 3 2 2 2" xfId="3137"/>
    <cellStyle name="Обычный 6 2 3 2 3 3 2 3" xfId="3138"/>
    <cellStyle name="Обычный 6 2 3 2 3 3 3" xfId="3139"/>
    <cellStyle name="Обычный 6 2 3 2 3 3 3 2" xfId="3140"/>
    <cellStyle name="Обычный 6 2 3 2 3 3 4" xfId="3141"/>
    <cellStyle name="Обычный 6 2 3 2 3 3 5" xfId="3142"/>
    <cellStyle name="Обычный 6 2 3 2 3 4" xfId="3143"/>
    <cellStyle name="Обычный 6 2 3 2 3 4 2" xfId="3144"/>
    <cellStyle name="Обычный 6 2 3 2 3 4 2 2" xfId="3145"/>
    <cellStyle name="Обычный 6 2 3 2 3 4 3" xfId="3146"/>
    <cellStyle name="Обычный 6 2 3 2 3 5" xfId="3147"/>
    <cellStyle name="Обычный 6 2 3 2 3 5 2" xfId="3148"/>
    <cellStyle name="Обычный 6 2 3 2 3 6" xfId="3149"/>
    <cellStyle name="Обычный 6 2 3 2 3 7" xfId="3150"/>
    <cellStyle name="Обычный 6 2 3 2 3_В0301_1025801354391_56" xfId="3151"/>
    <cellStyle name="Обычный 6 2 3 2 4" xfId="3152"/>
    <cellStyle name="Обычный 6 2 3 2 4 2" xfId="3153"/>
    <cellStyle name="Обычный 6 2 3 2 4 2 2" xfId="3154"/>
    <cellStyle name="Обычный 6 2 3 2 4 2 2 2" xfId="3155"/>
    <cellStyle name="Обычный 6 2 3 2 4 2 3" xfId="3156"/>
    <cellStyle name="Обычный 6 2 3 2 4 3" xfId="3157"/>
    <cellStyle name="Обычный 6 2 3 2 4 3 2" xfId="3158"/>
    <cellStyle name="Обычный 6 2 3 2 4 4" xfId="3159"/>
    <cellStyle name="Обычный 6 2 3 2 4 5" xfId="3160"/>
    <cellStyle name="Обычный 6 2 3 2 5" xfId="3161"/>
    <cellStyle name="Обычный 6 2 3 2 5 2" xfId="3162"/>
    <cellStyle name="Обычный 6 2 3 2 5 2 2" xfId="3163"/>
    <cellStyle name="Обычный 6 2 3 2 5 2 2 2" xfId="3164"/>
    <cellStyle name="Обычный 6 2 3 2 5 2 3" xfId="3165"/>
    <cellStyle name="Обычный 6 2 3 2 5 3" xfId="3166"/>
    <cellStyle name="Обычный 6 2 3 2 5 3 2" xfId="3167"/>
    <cellStyle name="Обычный 6 2 3 2 5 4" xfId="3168"/>
    <cellStyle name="Обычный 6 2 3 2 5 5" xfId="3169"/>
    <cellStyle name="Обычный 6 2 3 2 6" xfId="3170"/>
    <cellStyle name="Обычный 6 2 3 2 6 2" xfId="3171"/>
    <cellStyle name="Обычный 6 2 3 2 6 2 2" xfId="3172"/>
    <cellStyle name="Обычный 6 2 3 2 6 3" xfId="3173"/>
    <cellStyle name="Обычный 6 2 3 2 7" xfId="3174"/>
    <cellStyle name="Обычный 6 2 3 2 7 2" xfId="3175"/>
    <cellStyle name="Обычный 6 2 3 2 8" xfId="3176"/>
    <cellStyle name="Обычный 6 2 3 2 9" xfId="3177"/>
    <cellStyle name="Обычный 6 2 3 2_В0301_1025801354391_56" xfId="3178"/>
    <cellStyle name="Обычный 6 2 3 3" xfId="3179"/>
    <cellStyle name="Обычный 6 2 3 3 2" xfId="3180"/>
    <cellStyle name="Обычный 6 2 3 3 2 2" xfId="3181"/>
    <cellStyle name="Обычный 6 2 3 3 2 2 2" xfId="3182"/>
    <cellStyle name="Обычный 6 2 3 3 2 2 2 2" xfId="3183"/>
    <cellStyle name="Обычный 6 2 3 3 2 2 2 2 2" xfId="3184"/>
    <cellStyle name="Обычный 6 2 3 3 2 2 2 3" xfId="3185"/>
    <cellStyle name="Обычный 6 2 3 3 2 2 3" xfId="3186"/>
    <cellStyle name="Обычный 6 2 3 3 2 2 3 2" xfId="3187"/>
    <cellStyle name="Обычный 6 2 3 3 2 2 4" xfId="3188"/>
    <cellStyle name="Обычный 6 2 3 3 2 2 5" xfId="3189"/>
    <cellStyle name="Обычный 6 2 3 3 2 3" xfId="3190"/>
    <cellStyle name="Обычный 6 2 3 3 2 3 2" xfId="3191"/>
    <cellStyle name="Обычный 6 2 3 3 2 3 2 2" xfId="3192"/>
    <cellStyle name="Обычный 6 2 3 3 2 3 2 2 2" xfId="3193"/>
    <cellStyle name="Обычный 6 2 3 3 2 3 2 3" xfId="3194"/>
    <cellStyle name="Обычный 6 2 3 3 2 3 3" xfId="3195"/>
    <cellStyle name="Обычный 6 2 3 3 2 3 3 2" xfId="3196"/>
    <cellStyle name="Обычный 6 2 3 3 2 3 4" xfId="3197"/>
    <cellStyle name="Обычный 6 2 3 3 2 3 5" xfId="3198"/>
    <cellStyle name="Обычный 6 2 3 3 2 4" xfId="3199"/>
    <cellStyle name="Обычный 6 2 3 3 2 4 2" xfId="3200"/>
    <cellStyle name="Обычный 6 2 3 3 2 4 2 2" xfId="3201"/>
    <cellStyle name="Обычный 6 2 3 3 2 4 3" xfId="3202"/>
    <cellStyle name="Обычный 6 2 3 3 2 5" xfId="3203"/>
    <cellStyle name="Обычный 6 2 3 3 2 5 2" xfId="3204"/>
    <cellStyle name="Обычный 6 2 3 3 2 6" xfId="3205"/>
    <cellStyle name="Обычный 6 2 3 3 2 7" xfId="3206"/>
    <cellStyle name="Обычный 6 2 3 3 2_В0301_1025801354391_56" xfId="3207"/>
    <cellStyle name="Обычный 6 2 3 3 3" xfId="3208"/>
    <cellStyle name="Обычный 6 2 3 3 3 2" xfId="3209"/>
    <cellStyle name="Обычный 6 2 3 3 3 2 2" xfId="3210"/>
    <cellStyle name="Обычный 6 2 3 3 3 2 2 2" xfId="3211"/>
    <cellStyle name="Обычный 6 2 3 3 3 2 3" xfId="3212"/>
    <cellStyle name="Обычный 6 2 3 3 3 3" xfId="3213"/>
    <cellStyle name="Обычный 6 2 3 3 3 3 2" xfId="3214"/>
    <cellStyle name="Обычный 6 2 3 3 3 4" xfId="3215"/>
    <cellStyle name="Обычный 6 2 3 3 3 5" xfId="3216"/>
    <cellStyle name="Обычный 6 2 3 3 4" xfId="3217"/>
    <cellStyle name="Обычный 6 2 3 3 4 2" xfId="3218"/>
    <cellStyle name="Обычный 6 2 3 3 4 2 2" xfId="3219"/>
    <cellStyle name="Обычный 6 2 3 3 4 2 2 2" xfId="3220"/>
    <cellStyle name="Обычный 6 2 3 3 4 2 3" xfId="3221"/>
    <cellStyle name="Обычный 6 2 3 3 4 3" xfId="3222"/>
    <cellStyle name="Обычный 6 2 3 3 4 3 2" xfId="3223"/>
    <cellStyle name="Обычный 6 2 3 3 4 4" xfId="3224"/>
    <cellStyle name="Обычный 6 2 3 3 4 5" xfId="3225"/>
    <cellStyle name="Обычный 6 2 3 3 5" xfId="3226"/>
    <cellStyle name="Обычный 6 2 3 3 5 2" xfId="3227"/>
    <cellStyle name="Обычный 6 2 3 3 5 2 2" xfId="3228"/>
    <cellStyle name="Обычный 6 2 3 3 5 3" xfId="3229"/>
    <cellStyle name="Обычный 6 2 3 3 6" xfId="3230"/>
    <cellStyle name="Обычный 6 2 3 3 6 2" xfId="3231"/>
    <cellStyle name="Обычный 6 2 3 3 7" xfId="3232"/>
    <cellStyle name="Обычный 6 2 3 3 8" xfId="3233"/>
    <cellStyle name="Обычный 6 2 3 3_В0301_1025801354391_56" xfId="3234"/>
    <cellStyle name="Обычный 6 2 3 4" xfId="3235"/>
    <cellStyle name="Обычный 6 2 3 4 2" xfId="3236"/>
    <cellStyle name="Обычный 6 2 3 4 2 2" xfId="3237"/>
    <cellStyle name="Обычный 6 2 3 4 2 2 2" xfId="3238"/>
    <cellStyle name="Обычный 6 2 3 4 2 2 2 2" xfId="3239"/>
    <cellStyle name="Обычный 6 2 3 4 2 2 2 2 2" xfId="3240"/>
    <cellStyle name="Обычный 6 2 3 4 2 2 2 3" xfId="3241"/>
    <cellStyle name="Обычный 6 2 3 4 2 2 3" xfId="3242"/>
    <cellStyle name="Обычный 6 2 3 4 2 2 3 2" xfId="3243"/>
    <cellStyle name="Обычный 6 2 3 4 2 2 4" xfId="3244"/>
    <cellStyle name="Обычный 6 2 3 4 2 2 5" xfId="3245"/>
    <cellStyle name="Обычный 6 2 3 4 2 3" xfId="3246"/>
    <cellStyle name="Обычный 6 2 3 4 2 3 2" xfId="3247"/>
    <cellStyle name="Обычный 6 2 3 4 2 3 2 2" xfId="3248"/>
    <cellStyle name="Обычный 6 2 3 4 2 3 2 2 2" xfId="3249"/>
    <cellStyle name="Обычный 6 2 3 4 2 3 2 3" xfId="3250"/>
    <cellStyle name="Обычный 6 2 3 4 2 3 3" xfId="3251"/>
    <cellStyle name="Обычный 6 2 3 4 2 3 3 2" xfId="3252"/>
    <cellStyle name="Обычный 6 2 3 4 2 3 4" xfId="3253"/>
    <cellStyle name="Обычный 6 2 3 4 2 3 5" xfId="3254"/>
    <cellStyle name="Обычный 6 2 3 4 2 4" xfId="3255"/>
    <cellStyle name="Обычный 6 2 3 4 2 4 2" xfId="3256"/>
    <cellStyle name="Обычный 6 2 3 4 2 4 2 2" xfId="3257"/>
    <cellStyle name="Обычный 6 2 3 4 2 4 3" xfId="3258"/>
    <cellStyle name="Обычный 6 2 3 4 2 5" xfId="3259"/>
    <cellStyle name="Обычный 6 2 3 4 2 5 2" xfId="3260"/>
    <cellStyle name="Обычный 6 2 3 4 2 6" xfId="3261"/>
    <cellStyle name="Обычный 6 2 3 4 2 7" xfId="3262"/>
    <cellStyle name="Обычный 6 2 3 4 2_В0301_1025801354391_56" xfId="3263"/>
    <cellStyle name="Обычный 6 2 3 4 3" xfId="3264"/>
    <cellStyle name="Обычный 6 2 3 4 3 2" xfId="3265"/>
    <cellStyle name="Обычный 6 2 3 4 3 2 2" xfId="3266"/>
    <cellStyle name="Обычный 6 2 3 4 3 2 2 2" xfId="3267"/>
    <cellStyle name="Обычный 6 2 3 4 3 2 3" xfId="3268"/>
    <cellStyle name="Обычный 6 2 3 4 3 3" xfId="3269"/>
    <cellStyle name="Обычный 6 2 3 4 3 3 2" xfId="3270"/>
    <cellStyle name="Обычный 6 2 3 4 3 4" xfId="3271"/>
    <cellStyle name="Обычный 6 2 3 4 3 5" xfId="3272"/>
    <cellStyle name="Обычный 6 2 3 4 4" xfId="3273"/>
    <cellStyle name="Обычный 6 2 3 4 4 2" xfId="3274"/>
    <cellStyle name="Обычный 6 2 3 4 4 2 2" xfId="3275"/>
    <cellStyle name="Обычный 6 2 3 4 4 2 2 2" xfId="3276"/>
    <cellStyle name="Обычный 6 2 3 4 4 2 3" xfId="3277"/>
    <cellStyle name="Обычный 6 2 3 4 4 3" xfId="3278"/>
    <cellStyle name="Обычный 6 2 3 4 4 3 2" xfId="3279"/>
    <cellStyle name="Обычный 6 2 3 4 4 4" xfId="3280"/>
    <cellStyle name="Обычный 6 2 3 4 4 5" xfId="3281"/>
    <cellStyle name="Обычный 6 2 3 4 5" xfId="3282"/>
    <cellStyle name="Обычный 6 2 3 4 5 2" xfId="3283"/>
    <cellStyle name="Обычный 6 2 3 4 5 2 2" xfId="3284"/>
    <cellStyle name="Обычный 6 2 3 4 5 3" xfId="3285"/>
    <cellStyle name="Обычный 6 2 3 4 6" xfId="3286"/>
    <cellStyle name="Обычный 6 2 3 4 6 2" xfId="3287"/>
    <cellStyle name="Обычный 6 2 3 4 7" xfId="3288"/>
    <cellStyle name="Обычный 6 2 3 4 8" xfId="3289"/>
    <cellStyle name="Обычный 6 2 3 4_В0301_1025801354391_56" xfId="3290"/>
    <cellStyle name="Обычный 6 2 3 5" xfId="3291"/>
    <cellStyle name="Обычный 6 2 3 5 2" xfId="3292"/>
    <cellStyle name="Обычный 6 2 3 5 2 2" xfId="3293"/>
    <cellStyle name="Обычный 6 2 3 5 2 2 2" xfId="3294"/>
    <cellStyle name="Обычный 6 2 3 5 2 2 2 2" xfId="3295"/>
    <cellStyle name="Обычный 6 2 3 5 2 2 3" xfId="3296"/>
    <cellStyle name="Обычный 6 2 3 5 2 3" xfId="3297"/>
    <cellStyle name="Обычный 6 2 3 5 2 3 2" xfId="3298"/>
    <cellStyle name="Обычный 6 2 3 5 2 4" xfId="3299"/>
    <cellStyle name="Обычный 6 2 3 5 2 5" xfId="3300"/>
    <cellStyle name="Обычный 6 2 3 5 3" xfId="3301"/>
    <cellStyle name="Обычный 6 2 3 5 3 2" xfId="3302"/>
    <cellStyle name="Обычный 6 2 3 5 3 2 2" xfId="3303"/>
    <cellStyle name="Обычный 6 2 3 5 3 2 2 2" xfId="3304"/>
    <cellStyle name="Обычный 6 2 3 5 3 2 3" xfId="3305"/>
    <cellStyle name="Обычный 6 2 3 5 3 3" xfId="3306"/>
    <cellStyle name="Обычный 6 2 3 5 3 3 2" xfId="3307"/>
    <cellStyle name="Обычный 6 2 3 5 3 4" xfId="3308"/>
    <cellStyle name="Обычный 6 2 3 5 3 5" xfId="3309"/>
    <cellStyle name="Обычный 6 2 3 5 4" xfId="3310"/>
    <cellStyle name="Обычный 6 2 3 5 4 2" xfId="3311"/>
    <cellStyle name="Обычный 6 2 3 5 4 2 2" xfId="3312"/>
    <cellStyle name="Обычный 6 2 3 5 4 3" xfId="3313"/>
    <cellStyle name="Обычный 6 2 3 5 5" xfId="3314"/>
    <cellStyle name="Обычный 6 2 3 5 5 2" xfId="3315"/>
    <cellStyle name="Обычный 6 2 3 5 6" xfId="3316"/>
    <cellStyle name="Обычный 6 2 3 5 7" xfId="3317"/>
    <cellStyle name="Обычный 6 2 3 5_В0301_1025801354391_56" xfId="3318"/>
    <cellStyle name="Обычный 6 2 3 6" xfId="3319"/>
    <cellStyle name="Обычный 6 2 3 6 2" xfId="3320"/>
    <cellStyle name="Обычный 6 2 3 6 2 2" xfId="3321"/>
    <cellStyle name="Обычный 6 2 3 6 2 2 2" xfId="3322"/>
    <cellStyle name="Обычный 6 2 3 6 2 3" xfId="3323"/>
    <cellStyle name="Обычный 6 2 3 6 3" xfId="3324"/>
    <cellStyle name="Обычный 6 2 3 6 3 2" xfId="3325"/>
    <cellStyle name="Обычный 6 2 3 6 4" xfId="3326"/>
    <cellStyle name="Обычный 6 2 3 6 5" xfId="3327"/>
    <cellStyle name="Обычный 6 2 3 7" xfId="3328"/>
    <cellStyle name="Обычный 6 2 3 7 2" xfId="3329"/>
    <cellStyle name="Обычный 6 2 3 7 2 2" xfId="3330"/>
    <cellStyle name="Обычный 6 2 3 7 2 2 2" xfId="3331"/>
    <cellStyle name="Обычный 6 2 3 7 2 3" xfId="3332"/>
    <cellStyle name="Обычный 6 2 3 7 3" xfId="3333"/>
    <cellStyle name="Обычный 6 2 3 7 3 2" xfId="3334"/>
    <cellStyle name="Обычный 6 2 3 7 4" xfId="3335"/>
    <cellStyle name="Обычный 6 2 3 7 5" xfId="3336"/>
    <cellStyle name="Обычный 6 2 3 8" xfId="3337"/>
    <cellStyle name="Обычный 6 2 3 8 2" xfId="3338"/>
    <cellStyle name="Обычный 6 2 3 8 2 2" xfId="3339"/>
    <cellStyle name="Обычный 6 2 3 8 2 2 2" xfId="3340"/>
    <cellStyle name="Обычный 6 2 3 8 2 3" xfId="3341"/>
    <cellStyle name="Обычный 6 2 3 8 3" xfId="3342"/>
    <cellStyle name="Обычный 6 2 3 8 3 2" xfId="3343"/>
    <cellStyle name="Обычный 6 2 3 8 4" xfId="3344"/>
    <cellStyle name="Обычный 6 2 3 8 5" xfId="3345"/>
    <cellStyle name="Обычный 6 2 3 9" xfId="3346"/>
    <cellStyle name="Обычный 6 2 3 9 2" xfId="3347"/>
    <cellStyle name="Обычный 6 2 3 9 2 2" xfId="3348"/>
    <cellStyle name="Обычный 6 2 3 9 3" xfId="3349"/>
    <cellStyle name="Обычный 6 2 3_В0301_1025801354391_56" xfId="3350"/>
    <cellStyle name="Обычный 6 2 4" xfId="3351"/>
    <cellStyle name="Обычный 6 2 4 2" xfId="3352"/>
    <cellStyle name="Обычный 6 2 4 2 2" xfId="3353"/>
    <cellStyle name="Обычный 6 2 4 2 2 2" xfId="3354"/>
    <cellStyle name="Обычный 6 2 4 2 2 2 2" xfId="3355"/>
    <cellStyle name="Обычный 6 2 4 2 2 2 2 2" xfId="3356"/>
    <cellStyle name="Обычный 6 2 4 2 2 2 3" xfId="3357"/>
    <cellStyle name="Обычный 6 2 4 2 2 3" xfId="3358"/>
    <cellStyle name="Обычный 6 2 4 2 2 3 2" xfId="3359"/>
    <cellStyle name="Обычный 6 2 4 2 2 4" xfId="3360"/>
    <cellStyle name="Обычный 6 2 4 2 2 5" xfId="3361"/>
    <cellStyle name="Обычный 6 2 4 2 3" xfId="3362"/>
    <cellStyle name="Обычный 6 2 4 2 3 2" xfId="3363"/>
    <cellStyle name="Обычный 6 2 4 2 3 2 2" xfId="3364"/>
    <cellStyle name="Обычный 6 2 4 2 3 2 2 2" xfId="3365"/>
    <cellStyle name="Обычный 6 2 4 2 3 2 3" xfId="3366"/>
    <cellStyle name="Обычный 6 2 4 2 3 3" xfId="3367"/>
    <cellStyle name="Обычный 6 2 4 2 3 3 2" xfId="3368"/>
    <cellStyle name="Обычный 6 2 4 2 3 4" xfId="3369"/>
    <cellStyle name="Обычный 6 2 4 2 3 5" xfId="3370"/>
    <cellStyle name="Обычный 6 2 4 2 4" xfId="3371"/>
    <cellStyle name="Обычный 6 2 4 2 4 2" xfId="3372"/>
    <cellStyle name="Обычный 6 2 4 2 4 2 2" xfId="3373"/>
    <cellStyle name="Обычный 6 2 4 2 4 3" xfId="3374"/>
    <cellStyle name="Обычный 6 2 4 2 5" xfId="3375"/>
    <cellStyle name="Обычный 6 2 4 2 5 2" xfId="3376"/>
    <cellStyle name="Обычный 6 2 4 2 6" xfId="3377"/>
    <cellStyle name="Обычный 6 2 4 2 7" xfId="3378"/>
    <cellStyle name="Обычный 6 2 4 2_В0301_1025801354391_56" xfId="3379"/>
    <cellStyle name="Обычный 6 2 4 3" xfId="3380"/>
    <cellStyle name="Обычный 6 2 4 3 2" xfId="3381"/>
    <cellStyle name="Обычный 6 2 4 3 2 2" xfId="3382"/>
    <cellStyle name="Обычный 6 2 4 3 2 2 2" xfId="3383"/>
    <cellStyle name="Обычный 6 2 4 3 2 3" xfId="3384"/>
    <cellStyle name="Обычный 6 2 4 3 3" xfId="3385"/>
    <cellStyle name="Обычный 6 2 4 3 3 2" xfId="3386"/>
    <cellStyle name="Обычный 6 2 4 3 4" xfId="3387"/>
    <cellStyle name="Обычный 6 2 4 3 5" xfId="3388"/>
    <cellStyle name="Обычный 6 2 4 4" xfId="3389"/>
    <cellStyle name="Обычный 6 2 4 4 2" xfId="3390"/>
    <cellStyle name="Обычный 6 2 4 4 2 2" xfId="3391"/>
    <cellStyle name="Обычный 6 2 4 4 2 2 2" xfId="3392"/>
    <cellStyle name="Обычный 6 2 4 4 2 3" xfId="3393"/>
    <cellStyle name="Обычный 6 2 4 4 3" xfId="3394"/>
    <cellStyle name="Обычный 6 2 4 4 3 2" xfId="3395"/>
    <cellStyle name="Обычный 6 2 4 4 4" xfId="3396"/>
    <cellStyle name="Обычный 6 2 4 4 5" xfId="3397"/>
    <cellStyle name="Обычный 6 2 4 5" xfId="3398"/>
    <cellStyle name="Обычный 6 2 4 5 2" xfId="3399"/>
    <cellStyle name="Обычный 6 2 4 5 2 2" xfId="3400"/>
    <cellStyle name="Обычный 6 2 4 5 3" xfId="3401"/>
    <cellStyle name="Обычный 6 2 4 6" xfId="3402"/>
    <cellStyle name="Обычный 6 2 4 6 2" xfId="3403"/>
    <cellStyle name="Обычный 6 2 4 7" xfId="3404"/>
    <cellStyle name="Обычный 6 2 4 8" xfId="3405"/>
    <cellStyle name="Обычный 6 2 4_В0301_1025801354391_56" xfId="3406"/>
    <cellStyle name="Обычный 6 2 5" xfId="3407"/>
    <cellStyle name="Обычный 6 2 5 2" xfId="3408"/>
    <cellStyle name="Обычный 6 2 5 2 2" xfId="3409"/>
    <cellStyle name="Обычный 6 2 5 2 2 2" xfId="3410"/>
    <cellStyle name="Обычный 6 2 5 2 2 2 2" xfId="3411"/>
    <cellStyle name="Обычный 6 2 5 2 2 2 2 2" xfId="3412"/>
    <cellStyle name="Обычный 6 2 5 2 2 2 3" xfId="3413"/>
    <cellStyle name="Обычный 6 2 5 2 2 3" xfId="3414"/>
    <cellStyle name="Обычный 6 2 5 2 2 3 2" xfId="3415"/>
    <cellStyle name="Обычный 6 2 5 2 2 4" xfId="3416"/>
    <cellStyle name="Обычный 6 2 5 2 2 5" xfId="3417"/>
    <cellStyle name="Обычный 6 2 5 2 3" xfId="3418"/>
    <cellStyle name="Обычный 6 2 5 2 3 2" xfId="3419"/>
    <cellStyle name="Обычный 6 2 5 2 3 2 2" xfId="3420"/>
    <cellStyle name="Обычный 6 2 5 2 3 2 2 2" xfId="3421"/>
    <cellStyle name="Обычный 6 2 5 2 3 2 3" xfId="3422"/>
    <cellStyle name="Обычный 6 2 5 2 3 3" xfId="3423"/>
    <cellStyle name="Обычный 6 2 5 2 3 3 2" xfId="3424"/>
    <cellStyle name="Обычный 6 2 5 2 3 4" xfId="3425"/>
    <cellStyle name="Обычный 6 2 5 2 3 5" xfId="3426"/>
    <cellStyle name="Обычный 6 2 5 2 4" xfId="3427"/>
    <cellStyle name="Обычный 6 2 5 2 4 2" xfId="3428"/>
    <cellStyle name="Обычный 6 2 5 2 4 2 2" xfId="3429"/>
    <cellStyle name="Обычный 6 2 5 2 4 3" xfId="3430"/>
    <cellStyle name="Обычный 6 2 5 2 5" xfId="3431"/>
    <cellStyle name="Обычный 6 2 5 2 5 2" xfId="3432"/>
    <cellStyle name="Обычный 6 2 5 2 6" xfId="3433"/>
    <cellStyle name="Обычный 6 2 5 2 7" xfId="3434"/>
    <cellStyle name="Обычный 6 2 5 2_В0301_1025801354391_56" xfId="3435"/>
    <cellStyle name="Обычный 6 2 5 3" xfId="3436"/>
    <cellStyle name="Обычный 6 2 5 3 2" xfId="3437"/>
    <cellStyle name="Обычный 6 2 5 3 2 2" xfId="3438"/>
    <cellStyle name="Обычный 6 2 5 3 2 2 2" xfId="3439"/>
    <cellStyle name="Обычный 6 2 5 3 2 3" xfId="3440"/>
    <cellStyle name="Обычный 6 2 5 3 3" xfId="3441"/>
    <cellStyle name="Обычный 6 2 5 3 3 2" xfId="3442"/>
    <cellStyle name="Обычный 6 2 5 3 4" xfId="3443"/>
    <cellStyle name="Обычный 6 2 5 3 5" xfId="3444"/>
    <cellStyle name="Обычный 6 2 5 4" xfId="3445"/>
    <cellStyle name="Обычный 6 2 5 4 2" xfId="3446"/>
    <cellStyle name="Обычный 6 2 5 4 2 2" xfId="3447"/>
    <cellStyle name="Обычный 6 2 5 4 2 2 2" xfId="3448"/>
    <cellStyle name="Обычный 6 2 5 4 2 3" xfId="3449"/>
    <cellStyle name="Обычный 6 2 5 4 3" xfId="3450"/>
    <cellStyle name="Обычный 6 2 5 4 3 2" xfId="3451"/>
    <cellStyle name="Обычный 6 2 5 4 4" xfId="3452"/>
    <cellStyle name="Обычный 6 2 5 4 5" xfId="3453"/>
    <cellStyle name="Обычный 6 2 5 5" xfId="3454"/>
    <cellStyle name="Обычный 6 2 5 5 2" xfId="3455"/>
    <cellStyle name="Обычный 6 2 5 5 2 2" xfId="3456"/>
    <cellStyle name="Обычный 6 2 5 5 3" xfId="3457"/>
    <cellStyle name="Обычный 6 2 5 6" xfId="3458"/>
    <cellStyle name="Обычный 6 2 5 6 2" xfId="3459"/>
    <cellStyle name="Обычный 6 2 5 7" xfId="3460"/>
    <cellStyle name="Обычный 6 2 5 8" xfId="3461"/>
    <cellStyle name="Обычный 6 2 5_В0301_1025801354391_56" xfId="3462"/>
    <cellStyle name="Обычный 6 2 6" xfId="3463"/>
    <cellStyle name="Обычный 6 2 6 2" xfId="3464"/>
    <cellStyle name="Обычный 6 2 6 2 2" xfId="3465"/>
    <cellStyle name="Обычный 6 2 6 2 2 2" xfId="3466"/>
    <cellStyle name="Обычный 6 2 6 2 2 2 2" xfId="3467"/>
    <cellStyle name="Обычный 6 2 6 2 2 3" xfId="3468"/>
    <cellStyle name="Обычный 6 2 6 2 3" xfId="3469"/>
    <cellStyle name="Обычный 6 2 6 2 3 2" xfId="3470"/>
    <cellStyle name="Обычный 6 2 6 2 4" xfId="3471"/>
    <cellStyle name="Обычный 6 2 6 2 5" xfId="3472"/>
    <cellStyle name="Обычный 6 2 6 3" xfId="3473"/>
    <cellStyle name="Обычный 6 2 6 3 2" xfId="3474"/>
    <cellStyle name="Обычный 6 2 6 3 2 2" xfId="3475"/>
    <cellStyle name="Обычный 6 2 6 3 2 2 2" xfId="3476"/>
    <cellStyle name="Обычный 6 2 6 3 2 3" xfId="3477"/>
    <cellStyle name="Обычный 6 2 6 3 3" xfId="3478"/>
    <cellStyle name="Обычный 6 2 6 3 3 2" xfId="3479"/>
    <cellStyle name="Обычный 6 2 6 3 4" xfId="3480"/>
    <cellStyle name="Обычный 6 2 6 3 5" xfId="3481"/>
    <cellStyle name="Обычный 6 2 6 4" xfId="3482"/>
    <cellStyle name="Обычный 6 2 6 4 2" xfId="3483"/>
    <cellStyle name="Обычный 6 2 6 4 2 2" xfId="3484"/>
    <cellStyle name="Обычный 6 2 6 4 3" xfId="3485"/>
    <cellStyle name="Обычный 6 2 6 5" xfId="3486"/>
    <cellStyle name="Обычный 6 2 6 5 2" xfId="3487"/>
    <cellStyle name="Обычный 6 2 6 6" xfId="3488"/>
    <cellStyle name="Обычный 6 2 6 7" xfId="3489"/>
    <cellStyle name="Обычный 6 2 6_В0301_1025801354391_56" xfId="3490"/>
    <cellStyle name="Обычный 6 2 7" xfId="3491"/>
    <cellStyle name="Обычный 6 2 7 2" xfId="3492"/>
    <cellStyle name="Обычный 6 2 7 2 2" xfId="3493"/>
    <cellStyle name="Обычный 6 2 7 2 2 2" xfId="3494"/>
    <cellStyle name="Обычный 6 2 7 2 3" xfId="3495"/>
    <cellStyle name="Обычный 6 2 7 3" xfId="3496"/>
    <cellStyle name="Обычный 6 2 7 3 2" xfId="3497"/>
    <cellStyle name="Обычный 6 2 7 4" xfId="3498"/>
    <cellStyle name="Обычный 6 2 7 5" xfId="3499"/>
    <cellStyle name="Обычный 6 2 8" xfId="3500"/>
    <cellStyle name="Обычный 6 2 8 2" xfId="3501"/>
    <cellStyle name="Обычный 6 2 8 2 2" xfId="3502"/>
    <cellStyle name="Обычный 6 2 8 2 2 2" xfId="3503"/>
    <cellStyle name="Обычный 6 2 8 2 3" xfId="3504"/>
    <cellStyle name="Обычный 6 2 8 3" xfId="3505"/>
    <cellStyle name="Обычный 6 2 8 3 2" xfId="3506"/>
    <cellStyle name="Обычный 6 2 8 4" xfId="3507"/>
    <cellStyle name="Обычный 6 2 8 5" xfId="3508"/>
    <cellStyle name="Обычный 6 2 9" xfId="3509"/>
    <cellStyle name="Обычный 6 2 9 2" xfId="3510"/>
    <cellStyle name="Обычный 6 2 9 2 2" xfId="3511"/>
    <cellStyle name="Обычный 6 2 9 2 2 2" xfId="3512"/>
    <cellStyle name="Обычный 6 2 9 2 3" xfId="3513"/>
    <cellStyle name="Обычный 6 2 9 3" xfId="3514"/>
    <cellStyle name="Обычный 6 2 9 3 2" xfId="3515"/>
    <cellStyle name="Обычный 6 2 9 4" xfId="3516"/>
    <cellStyle name="Обычный 6 2 9 5" xfId="3517"/>
    <cellStyle name="Обычный 6 2_В0301_1025801354391_56" xfId="3518"/>
    <cellStyle name="Обычный 6 3" xfId="3519"/>
    <cellStyle name="Обычный 6 3 2" xfId="3520"/>
    <cellStyle name="Обычный 6 3 2 2" xfId="3521"/>
    <cellStyle name="Обычный 6 3 2 2 2" xfId="3522"/>
    <cellStyle name="Обычный 6 3 2 2 2 2" xfId="3523"/>
    <cellStyle name="Обычный 6 3 2 2 2 2 2" xfId="3524"/>
    <cellStyle name="Обычный 6 3 2 2 2 3" xfId="3525"/>
    <cellStyle name="Обычный 6 3 2 2 3" xfId="3526"/>
    <cellStyle name="Обычный 6 3 2 2 3 2" xfId="3527"/>
    <cellStyle name="Обычный 6 3 2 2 4" xfId="3528"/>
    <cellStyle name="Обычный 6 3 2 2 5" xfId="3529"/>
    <cellStyle name="Обычный 6 3 2 3" xfId="3530"/>
    <cellStyle name="Обычный 6 3 2 3 2" xfId="3531"/>
    <cellStyle name="Обычный 6 3 2 3 2 2" xfId="3532"/>
    <cellStyle name="Обычный 6 3 2 3 2 2 2" xfId="3533"/>
    <cellStyle name="Обычный 6 3 2 3 2 3" xfId="3534"/>
    <cellStyle name="Обычный 6 3 2 3 3" xfId="3535"/>
    <cellStyle name="Обычный 6 3 2 3 3 2" xfId="3536"/>
    <cellStyle name="Обычный 6 3 2 3 4" xfId="3537"/>
    <cellStyle name="Обычный 6 3 2 3 5" xfId="3538"/>
    <cellStyle name="Обычный 6 3 2 4" xfId="3539"/>
    <cellStyle name="Обычный 6 3 2 4 2" xfId="3540"/>
    <cellStyle name="Обычный 6 3 2 4 2 2" xfId="3541"/>
    <cellStyle name="Обычный 6 3 2 4 3" xfId="3542"/>
    <cellStyle name="Обычный 6 3 2 5" xfId="3543"/>
    <cellStyle name="Обычный 6 3 2 5 2" xfId="3544"/>
    <cellStyle name="Обычный 6 3 2 6" xfId="3545"/>
    <cellStyle name="Обычный 6 3 2 7" xfId="3546"/>
    <cellStyle name="Обычный 6 3 2_В0301_1025801354391_56" xfId="3547"/>
    <cellStyle name="Обычный 6 3 3" xfId="3548"/>
    <cellStyle name="Обычный 6 3 3 2" xfId="3549"/>
    <cellStyle name="Обычный 6 3 3 2 2" xfId="3550"/>
    <cellStyle name="Обычный 6 3 3 2 2 2" xfId="3551"/>
    <cellStyle name="Обычный 6 3 3 2 3" xfId="3552"/>
    <cellStyle name="Обычный 6 3 3 3" xfId="3553"/>
    <cellStyle name="Обычный 6 3 3 3 2" xfId="3554"/>
    <cellStyle name="Обычный 6 3 3 4" xfId="3555"/>
    <cellStyle name="Обычный 6 3 3 5" xfId="3556"/>
    <cellStyle name="Обычный 6 3 4" xfId="3557"/>
    <cellStyle name="Обычный 6 3 4 2" xfId="3558"/>
    <cellStyle name="Обычный 6 3 4 2 2" xfId="3559"/>
    <cellStyle name="Обычный 6 3 4 2 2 2" xfId="3560"/>
    <cellStyle name="Обычный 6 3 4 2 3" xfId="3561"/>
    <cellStyle name="Обычный 6 3 4 3" xfId="3562"/>
    <cellStyle name="Обычный 6 3 4 3 2" xfId="3563"/>
    <cellStyle name="Обычный 6 3 4 4" xfId="3564"/>
    <cellStyle name="Обычный 6 3 4 5" xfId="3565"/>
    <cellStyle name="Обычный 6 3 5" xfId="3566"/>
    <cellStyle name="Обычный 6 3 5 2" xfId="3567"/>
    <cellStyle name="Обычный 6 3 5 2 2" xfId="3568"/>
    <cellStyle name="Обычный 6 3 5 3" xfId="3569"/>
    <cellStyle name="Обычный 6 3 6" xfId="3570"/>
    <cellStyle name="Обычный 6 3 6 2" xfId="3571"/>
    <cellStyle name="Обычный 6 3 7" xfId="3572"/>
    <cellStyle name="Обычный 6 3 8" xfId="3573"/>
    <cellStyle name="Обычный 6 3_В0301_1025801354391_56" xfId="3574"/>
    <cellStyle name="Обычный 6 4" xfId="3575"/>
    <cellStyle name="Обычный 6 4 2" xfId="3576"/>
    <cellStyle name="Обычный 6 4 2 2" xfId="3577"/>
    <cellStyle name="Обычный 6 4 2 2 2" xfId="3578"/>
    <cellStyle name="Обычный 6 4 2 2 2 2" xfId="3579"/>
    <cellStyle name="Обычный 6 4 2 2 2 2 2" xfId="3580"/>
    <cellStyle name="Обычный 6 4 2 2 2 3" xfId="3581"/>
    <cellStyle name="Обычный 6 4 2 2 3" xfId="3582"/>
    <cellStyle name="Обычный 6 4 2 2 3 2" xfId="3583"/>
    <cellStyle name="Обычный 6 4 2 2 4" xfId="3584"/>
    <cellStyle name="Обычный 6 4 2 2 5" xfId="3585"/>
    <cellStyle name="Обычный 6 4 2 3" xfId="3586"/>
    <cellStyle name="Обычный 6 4 2 3 2" xfId="3587"/>
    <cellStyle name="Обычный 6 4 2 3 2 2" xfId="3588"/>
    <cellStyle name="Обычный 6 4 2 3 2 2 2" xfId="3589"/>
    <cellStyle name="Обычный 6 4 2 3 2 3" xfId="3590"/>
    <cellStyle name="Обычный 6 4 2 3 3" xfId="3591"/>
    <cellStyle name="Обычный 6 4 2 3 3 2" xfId="3592"/>
    <cellStyle name="Обычный 6 4 2 3 4" xfId="3593"/>
    <cellStyle name="Обычный 6 4 2 3 5" xfId="3594"/>
    <cellStyle name="Обычный 6 4 2 4" xfId="3595"/>
    <cellStyle name="Обычный 6 4 2 4 2" xfId="3596"/>
    <cellStyle name="Обычный 6 4 2 4 2 2" xfId="3597"/>
    <cellStyle name="Обычный 6 4 2 4 3" xfId="3598"/>
    <cellStyle name="Обычный 6 4 2 5" xfId="3599"/>
    <cellStyle name="Обычный 6 4 2 5 2" xfId="3600"/>
    <cellStyle name="Обычный 6 4 2 6" xfId="3601"/>
    <cellStyle name="Обычный 6 4 2 7" xfId="3602"/>
    <cellStyle name="Обычный 6 4 2_В0301_1025801354391_56" xfId="3603"/>
    <cellStyle name="Обычный 6 4 3" xfId="3604"/>
    <cellStyle name="Обычный 6 4 3 2" xfId="3605"/>
    <cellStyle name="Обычный 6 4 3 2 2" xfId="3606"/>
    <cellStyle name="Обычный 6 4 3 2 2 2" xfId="3607"/>
    <cellStyle name="Обычный 6 4 3 2 3" xfId="3608"/>
    <cellStyle name="Обычный 6 4 3 3" xfId="3609"/>
    <cellStyle name="Обычный 6 4 3 3 2" xfId="3610"/>
    <cellStyle name="Обычный 6 4 3 4" xfId="3611"/>
    <cellStyle name="Обычный 6 4 3 5" xfId="3612"/>
    <cellStyle name="Обычный 6 4 4" xfId="3613"/>
    <cellStyle name="Обычный 6 4 4 2" xfId="3614"/>
    <cellStyle name="Обычный 6 4 4 2 2" xfId="3615"/>
    <cellStyle name="Обычный 6 4 4 2 2 2" xfId="3616"/>
    <cellStyle name="Обычный 6 4 4 2 3" xfId="3617"/>
    <cellStyle name="Обычный 6 4 4 3" xfId="3618"/>
    <cellStyle name="Обычный 6 4 4 3 2" xfId="3619"/>
    <cellStyle name="Обычный 6 4 4 4" xfId="3620"/>
    <cellStyle name="Обычный 6 4 4 5" xfId="3621"/>
    <cellStyle name="Обычный 6 4 5" xfId="3622"/>
    <cellStyle name="Обычный 6 4 5 2" xfId="3623"/>
    <cellStyle name="Обычный 6 4 5 2 2" xfId="3624"/>
    <cellStyle name="Обычный 6 4 5 3" xfId="3625"/>
    <cellStyle name="Обычный 6 4 6" xfId="3626"/>
    <cellStyle name="Обычный 6 4 6 2" xfId="3627"/>
    <cellStyle name="Обычный 6 4 7" xfId="3628"/>
    <cellStyle name="Обычный 6 4 8" xfId="3629"/>
    <cellStyle name="Обычный 6 4_В0301_1025801354391_56" xfId="3630"/>
    <cellStyle name="Обычный 6 5" xfId="3631"/>
    <cellStyle name="Обычный 6 5 2" xfId="3632"/>
    <cellStyle name="Обычный 6 5 2 2" xfId="3633"/>
    <cellStyle name="Обычный 6 5 2 2 2" xfId="3634"/>
    <cellStyle name="Обычный 6 5 2 2 2 2" xfId="3635"/>
    <cellStyle name="Обычный 6 5 2 2 3" xfId="3636"/>
    <cellStyle name="Обычный 6 5 2 3" xfId="3637"/>
    <cellStyle name="Обычный 6 5 2 3 2" xfId="3638"/>
    <cellStyle name="Обычный 6 5 2 4" xfId="3639"/>
    <cellStyle name="Обычный 6 5 2 5" xfId="3640"/>
    <cellStyle name="Обычный 6 5 3" xfId="3641"/>
    <cellStyle name="Обычный 6 5 3 2" xfId="3642"/>
    <cellStyle name="Обычный 6 5 3 2 2" xfId="3643"/>
    <cellStyle name="Обычный 6 5 3 2 2 2" xfId="3644"/>
    <cellStyle name="Обычный 6 5 3 2 3" xfId="3645"/>
    <cellStyle name="Обычный 6 5 3 3" xfId="3646"/>
    <cellStyle name="Обычный 6 5 3 3 2" xfId="3647"/>
    <cellStyle name="Обычный 6 5 3 4" xfId="3648"/>
    <cellStyle name="Обычный 6 5 3 5" xfId="3649"/>
    <cellStyle name="Обычный 6 5 4" xfId="3650"/>
    <cellStyle name="Обычный 6 5 4 2" xfId="3651"/>
    <cellStyle name="Обычный 6 5 4 2 2" xfId="3652"/>
    <cellStyle name="Обычный 6 5 4 3" xfId="3653"/>
    <cellStyle name="Обычный 6 5 5" xfId="3654"/>
    <cellStyle name="Обычный 6 5 5 2" xfId="3655"/>
    <cellStyle name="Обычный 6 5 6" xfId="3656"/>
    <cellStyle name="Обычный 6 5 7" xfId="3657"/>
    <cellStyle name="Обычный 6 5_В0301_1025801354391_56" xfId="3658"/>
    <cellStyle name="Обычный 6 6" xfId="3659"/>
    <cellStyle name="Обычный 6 6 2" xfId="3660"/>
    <cellStyle name="Обычный 6 6 2 2" xfId="3661"/>
    <cellStyle name="Обычный 6 6 2 2 2" xfId="3662"/>
    <cellStyle name="Обычный 6 6 2 3" xfId="3663"/>
    <cellStyle name="Обычный 6 6 3" xfId="3664"/>
    <cellStyle name="Обычный 6 6 3 2" xfId="3665"/>
    <cellStyle name="Обычный 6 6 4" xfId="3666"/>
    <cellStyle name="Обычный 6 6 5" xfId="3667"/>
    <cellStyle name="Обычный 6 7" xfId="3668"/>
    <cellStyle name="Обычный 6 7 2" xfId="3669"/>
    <cellStyle name="Обычный 6 7 2 2" xfId="3670"/>
    <cellStyle name="Обычный 6 7 2 2 2" xfId="3671"/>
    <cellStyle name="Обычный 6 7 2 3" xfId="3672"/>
    <cellStyle name="Обычный 6 7 3" xfId="3673"/>
    <cellStyle name="Обычный 6 7 3 2" xfId="3674"/>
    <cellStyle name="Обычный 6 7 4" xfId="3675"/>
    <cellStyle name="Обычный 6 7 5" xfId="3676"/>
    <cellStyle name="Обычный 6 8" xfId="3677"/>
    <cellStyle name="Обычный 6 8 2" xfId="3678"/>
    <cellStyle name="Обычный 6 8 2 2" xfId="3679"/>
    <cellStyle name="Обычный 6 8 2 2 2" xfId="3680"/>
    <cellStyle name="Обычный 6 8 2 3" xfId="3681"/>
    <cellStyle name="Обычный 6 8 3" xfId="3682"/>
    <cellStyle name="Обычный 6 8 3 2" xfId="3683"/>
    <cellStyle name="Обычный 6 8 4" xfId="3684"/>
    <cellStyle name="Обычный 6 8 5" xfId="3685"/>
    <cellStyle name="Обычный 6 9" xfId="3686"/>
    <cellStyle name="Обычный 6 9 2" xfId="3687"/>
    <cellStyle name="Обычный 6 9 2 2" xfId="3688"/>
    <cellStyle name="Обычный 6 9 3" xfId="3689"/>
    <cellStyle name="Обычный 6_В0301_1025801354391_56" xfId="3690"/>
    <cellStyle name="Обычный 7" xfId="4"/>
    <cellStyle name="Обычный 7 10" xfId="3691"/>
    <cellStyle name="Обычный 7 2" xfId="3692"/>
    <cellStyle name="Обычный 7 2 10" xfId="3693"/>
    <cellStyle name="Обычный 7 2 11" xfId="3694"/>
    <cellStyle name="Обычный 7 2 12" xfId="3695"/>
    <cellStyle name="Обычный 7 2 13" xfId="3696"/>
    <cellStyle name="Обычный 7 2 2" xfId="3697"/>
    <cellStyle name="Обычный 7 2 2 2" xfId="3698"/>
    <cellStyle name="Обычный 7 2 2 2 2" xfId="3699"/>
    <cellStyle name="Обычный 7 2 2 2 2 2" xfId="3700"/>
    <cellStyle name="Обычный 7 2 2 2 2 2 2" xfId="3701"/>
    <cellStyle name="Обычный 7 2 2 2 2 2 2 2" xfId="3702"/>
    <cellStyle name="Обычный 7 2 2 2 2 2 3" xfId="3703"/>
    <cellStyle name="Обычный 7 2 2 2 2 3" xfId="3704"/>
    <cellStyle name="Обычный 7 2 2 2 2 3 2" xfId="3705"/>
    <cellStyle name="Обычный 7 2 2 2 2 4" xfId="3706"/>
    <cellStyle name="Обычный 7 2 2 2 2 5" xfId="3707"/>
    <cellStyle name="Обычный 7 2 2 2 3" xfId="3708"/>
    <cellStyle name="Обычный 7 2 2 2 3 2" xfId="3709"/>
    <cellStyle name="Обычный 7 2 2 2 3 2 2" xfId="3710"/>
    <cellStyle name="Обычный 7 2 2 2 3 2 2 2" xfId="3711"/>
    <cellStyle name="Обычный 7 2 2 2 3 2 3" xfId="3712"/>
    <cellStyle name="Обычный 7 2 2 2 3 3" xfId="3713"/>
    <cellStyle name="Обычный 7 2 2 2 3 3 2" xfId="3714"/>
    <cellStyle name="Обычный 7 2 2 2 3 4" xfId="3715"/>
    <cellStyle name="Обычный 7 2 2 2 3 5" xfId="3716"/>
    <cellStyle name="Обычный 7 2 2 2 4" xfId="3717"/>
    <cellStyle name="Обычный 7 2 2 2 4 2" xfId="3718"/>
    <cellStyle name="Обычный 7 2 2 2 4 2 2" xfId="3719"/>
    <cellStyle name="Обычный 7 2 2 2 4 3" xfId="3720"/>
    <cellStyle name="Обычный 7 2 2 2 5" xfId="3721"/>
    <cellStyle name="Обычный 7 2 2 2 5 2" xfId="3722"/>
    <cellStyle name="Обычный 7 2 2 2 6" xfId="3723"/>
    <cellStyle name="Обычный 7 2 2 2 7" xfId="3724"/>
    <cellStyle name="Обычный 7 2 2 2_В0301_1025801354391_56" xfId="3725"/>
    <cellStyle name="Обычный 7 2 2 3" xfId="3726"/>
    <cellStyle name="Обычный 7 2 2 3 2" xfId="3727"/>
    <cellStyle name="Обычный 7 2 2 3 2 2" xfId="3728"/>
    <cellStyle name="Обычный 7 2 2 3 2 2 2" xfId="3729"/>
    <cellStyle name="Обычный 7 2 2 3 2 3" xfId="3730"/>
    <cellStyle name="Обычный 7 2 2 3 3" xfId="3731"/>
    <cellStyle name="Обычный 7 2 2 3 3 2" xfId="3732"/>
    <cellStyle name="Обычный 7 2 2 3 4" xfId="3733"/>
    <cellStyle name="Обычный 7 2 2 3 5" xfId="3734"/>
    <cellStyle name="Обычный 7 2 2 4" xfId="3735"/>
    <cellStyle name="Обычный 7 2 2 4 2" xfId="3736"/>
    <cellStyle name="Обычный 7 2 2 4 2 2" xfId="3737"/>
    <cellStyle name="Обычный 7 2 2 4 2 2 2" xfId="3738"/>
    <cellStyle name="Обычный 7 2 2 4 2 3" xfId="3739"/>
    <cellStyle name="Обычный 7 2 2 4 3" xfId="3740"/>
    <cellStyle name="Обычный 7 2 2 4 3 2" xfId="3741"/>
    <cellStyle name="Обычный 7 2 2 4 4" xfId="3742"/>
    <cellStyle name="Обычный 7 2 2 4 5" xfId="3743"/>
    <cellStyle name="Обычный 7 2 2 5" xfId="3744"/>
    <cellStyle name="Обычный 7 2 2 5 2" xfId="3745"/>
    <cellStyle name="Обычный 7 2 2 5 2 2" xfId="3746"/>
    <cellStyle name="Обычный 7 2 2 5 3" xfId="3747"/>
    <cellStyle name="Обычный 7 2 2 6" xfId="3748"/>
    <cellStyle name="Обычный 7 2 2 6 2" xfId="3749"/>
    <cellStyle name="Обычный 7 2 2 7" xfId="3750"/>
    <cellStyle name="Обычный 7 2 2 8" xfId="3751"/>
    <cellStyle name="Обычный 7 2 2_В0301_1025801354391_56" xfId="3752"/>
    <cellStyle name="Обычный 7 2 3" xfId="3753"/>
    <cellStyle name="Обычный 7 2 3 2" xfId="3754"/>
    <cellStyle name="Обычный 7 2 3 2 2" xfId="3755"/>
    <cellStyle name="Обычный 7 2 3 2 2 2" xfId="3756"/>
    <cellStyle name="Обычный 7 2 3 2 2 2 2" xfId="3757"/>
    <cellStyle name="Обычный 7 2 3 2 2 2 2 2" xfId="3758"/>
    <cellStyle name="Обычный 7 2 3 2 2 2 3" xfId="3759"/>
    <cellStyle name="Обычный 7 2 3 2 2 3" xfId="3760"/>
    <cellStyle name="Обычный 7 2 3 2 2 3 2" xfId="3761"/>
    <cellStyle name="Обычный 7 2 3 2 2 4" xfId="3762"/>
    <cellStyle name="Обычный 7 2 3 2 2 5" xfId="3763"/>
    <cellStyle name="Обычный 7 2 3 2 3" xfId="3764"/>
    <cellStyle name="Обычный 7 2 3 2 3 2" xfId="3765"/>
    <cellStyle name="Обычный 7 2 3 2 3 2 2" xfId="3766"/>
    <cellStyle name="Обычный 7 2 3 2 3 2 2 2" xfId="3767"/>
    <cellStyle name="Обычный 7 2 3 2 3 2 3" xfId="3768"/>
    <cellStyle name="Обычный 7 2 3 2 3 3" xfId="3769"/>
    <cellStyle name="Обычный 7 2 3 2 3 3 2" xfId="3770"/>
    <cellStyle name="Обычный 7 2 3 2 3 4" xfId="3771"/>
    <cellStyle name="Обычный 7 2 3 2 3 5" xfId="3772"/>
    <cellStyle name="Обычный 7 2 3 2 4" xfId="3773"/>
    <cellStyle name="Обычный 7 2 3 2 4 2" xfId="3774"/>
    <cellStyle name="Обычный 7 2 3 2 4 2 2" xfId="3775"/>
    <cellStyle name="Обычный 7 2 3 2 4 3" xfId="3776"/>
    <cellStyle name="Обычный 7 2 3 2 5" xfId="3777"/>
    <cellStyle name="Обычный 7 2 3 2 5 2" xfId="3778"/>
    <cellStyle name="Обычный 7 2 3 2 6" xfId="3779"/>
    <cellStyle name="Обычный 7 2 3 2 7" xfId="3780"/>
    <cellStyle name="Обычный 7 2 3 2_В0301_1025801354391_56" xfId="3781"/>
    <cellStyle name="Обычный 7 2 3 3" xfId="3782"/>
    <cellStyle name="Обычный 7 2 3 3 2" xfId="3783"/>
    <cellStyle name="Обычный 7 2 3 3 2 2" xfId="3784"/>
    <cellStyle name="Обычный 7 2 3 3 2 2 2" xfId="3785"/>
    <cellStyle name="Обычный 7 2 3 3 2 3" xfId="3786"/>
    <cellStyle name="Обычный 7 2 3 3 3" xfId="3787"/>
    <cellStyle name="Обычный 7 2 3 3 3 2" xfId="3788"/>
    <cellStyle name="Обычный 7 2 3 3 4" xfId="3789"/>
    <cellStyle name="Обычный 7 2 3 3 5" xfId="3790"/>
    <cellStyle name="Обычный 7 2 3 4" xfId="3791"/>
    <cellStyle name="Обычный 7 2 3 4 2" xfId="3792"/>
    <cellStyle name="Обычный 7 2 3 4 2 2" xfId="3793"/>
    <cellStyle name="Обычный 7 2 3 4 2 2 2" xfId="3794"/>
    <cellStyle name="Обычный 7 2 3 4 2 3" xfId="3795"/>
    <cellStyle name="Обычный 7 2 3 4 3" xfId="3796"/>
    <cellStyle name="Обычный 7 2 3 4 3 2" xfId="3797"/>
    <cellStyle name="Обычный 7 2 3 4 4" xfId="3798"/>
    <cellStyle name="Обычный 7 2 3 4 5" xfId="3799"/>
    <cellStyle name="Обычный 7 2 3 5" xfId="3800"/>
    <cellStyle name="Обычный 7 2 3 5 2" xfId="3801"/>
    <cellStyle name="Обычный 7 2 3 5 2 2" xfId="3802"/>
    <cellStyle name="Обычный 7 2 3 5 3" xfId="3803"/>
    <cellStyle name="Обычный 7 2 3 6" xfId="3804"/>
    <cellStyle name="Обычный 7 2 3 6 2" xfId="3805"/>
    <cellStyle name="Обычный 7 2 3 7" xfId="3806"/>
    <cellStyle name="Обычный 7 2 3 8" xfId="3807"/>
    <cellStyle name="Обычный 7 2 3_В0301_1025801354391_56" xfId="3808"/>
    <cellStyle name="Обычный 7 2 4" xfId="3809"/>
    <cellStyle name="Обычный 7 2 4 2" xfId="3810"/>
    <cellStyle name="Обычный 7 2 4 2 2" xfId="3811"/>
    <cellStyle name="Обычный 7 2 4 2 2 2" xfId="3812"/>
    <cellStyle name="Обычный 7 2 4 2 2 2 2" xfId="3813"/>
    <cellStyle name="Обычный 7 2 4 2 2 3" xfId="3814"/>
    <cellStyle name="Обычный 7 2 4 2 3" xfId="3815"/>
    <cellStyle name="Обычный 7 2 4 2 3 2" xfId="3816"/>
    <cellStyle name="Обычный 7 2 4 2 4" xfId="3817"/>
    <cellStyle name="Обычный 7 2 4 2 5" xfId="3818"/>
    <cellStyle name="Обычный 7 2 4 3" xfId="3819"/>
    <cellStyle name="Обычный 7 2 4 3 2" xfId="3820"/>
    <cellStyle name="Обычный 7 2 4 3 2 2" xfId="3821"/>
    <cellStyle name="Обычный 7 2 4 3 2 2 2" xfId="3822"/>
    <cellStyle name="Обычный 7 2 4 3 2 3" xfId="3823"/>
    <cellStyle name="Обычный 7 2 4 3 3" xfId="3824"/>
    <cellStyle name="Обычный 7 2 4 3 3 2" xfId="3825"/>
    <cellStyle name="Обычный 7 2 4 3 4" xfId="3826"/>
    <cellStyle name="Обычный 7 2 4 3 5" xfId="3827"/>
    <cellStyle name="Обычный 7 2 4 4" xfId="3828"/>
    <cellStyle name="Обычный 7 2 4 4 2" xfId="3829"/>
    <cellStyle name="Обычный 7 2 4 4 2 2" xfId="3830"/>
    <cellStyle name="Обычный 7 2 4 4 3" xfId="3831"/>
    <cellStyle name="Обычный 7 2 4 5" xfId="3832"/>
    <cellStyle name="Обычный 7 2 4 5 2" xfId="3833"/>
    <cellStyle name="Обычный 7 2 4 6" xfId="3834"/>
    <cellStyle name="Обычный 7 2 4 7" xfId="3835"/>
    <cellStyle name="Обычный 7 2 4_В0301_1025801354391_56" xfId="3836"/>
    <cellStyle name="Обычный 7 2 5" xfId="3837"/>
    <cellStyle name="Обычный 7 2 5 2" xfId="3838"/>
    <cellStyle name="Обычный 7 2 5 2 2" xfId="3839"/>
    <cellStyle name="Обычный 7 2 5 2 2 2" xfId="3840"/>
    <cellStyle name="Обычный 7 2 5 2 3" xfId="3841"/>
    <cellStyle name="Обычный 7 2 5 3" xfId="3842"/>
    <cellStyle name="Обычный 7 2 5 3 2" xfId="3843"/>
    <cellStyle name="Обычный 7 2 5 4" xfId="3844"/>
    <cellStyle name="Обычный 7 2 5 5" xfId="3845"/>
    <cellStyle name="Обычный 7 2 6" xfId="3846"/>
    <cellStyle name="Обычный 7 2 6 2" xfId="3847"/>
    <cellStyle name="Обычный 7 2 6 2 2" xfId="3848"/>
    <cellStyle name="Обычный 7 2 6 2 2 2" xfId="3849"/>
    <cellStyle name="Обычный 7 2 6 2 3" xfId="3850"/>
    <cellStyle name="Обычный 7 2 6 3" xfId="3851"/>
    <cellStyle name="Обычный 7 2 6 3 2" xfId="3852"/>
    <cellStyle name="Обычный 7 2 6 4" xfId="3853"/>
    <cellStyle name="Обычный 7 2 6 5" xfId="3854"/>
    <cellStyle name="Обычный 7 2 7" xfId="3855"/>
    <cellStyle name="Обычный 7 2 7 2" xfId="3856"/>
    <cellStyle name="Обычный 7 2 7 2 2" xfId="3857"/>
    <cellStyle name="Обычный 7 2 7 2 2 2" xfId="3858"/>
    <cellStyle name="Обычный 7 2 7 2 3" xfId="3859"/>
    <cellStyle name="Обычный 7 2 7 3" xfId="3860"/>
    <cellStyle name="Обычный 7 2 7 3 2" xfId="3861"/>
    <cellStyle name="Обычный 7 2 7 4" xfId="3862"/>
    <cellStyle name="Обычный 7 2 7 5" xfId="3863"/>
    <cellStyle name="Обычный 7 2 8" xfId="3864"/>
    <cellStyle name="Обычный 7 2 8 2" xfId="3865"/>
    <cellStyle name="Обычный 7 2 8 2 2" xfId="3866"/>
    <cellStyle name="Обычный 7 2 8 2 2 2" xfId="3867"/>
    <cellStyle name="Обычный 7 2 8 2 3" xfId="3868"/>
    <cellStyle name="Обычный 7 2 8 3" xfId="3869"/>
    <cellStyle name="Обычный 7 2 8 3 2" xfId="3870"/>
    <cellStyle name="Обычный 7 2 8 4" xfId="3871"/>
    <cellStyle name="Обычный 7 2 9" xfId="3872"/>
    <cellStyle name="Обычный 7 2_В0301_1025801354391_56" xfId="3873"/>
    <cellStyle name="Обычный 7 3" xfId="3874"/>
    <cellStyle name="Обычный 7 4" xfId="3875"/>
    <cellStyle name="Обычный 7 5" xfId="3876"/>
    <cellStyle name="Обычный 7 6" xfId="3877"/>
    <cellStyle name="Обычный 7 7" xfId="3878"/>
    <cellStyle name="Обычный 7 8" xfId="3879"/>
    <cellStyle name="Обычный 7 9" xfId="3880"/>
    <cellStyle name="Обычный 8" xfId="3881"/>
    <cellStyle name="Обычный 9" xfId="3882"/>
    <cellStyle name="Обычный 9 2" xfId="3883"/>
    <cellStyle name="Обычный 9 2 2" xfId="3884"/>
    <cellStyle name="Обычный 9 2 2 2" xfId="3885"/>
    <cellStyle name="Обычный 9 2 2 2 2" xfId="3886"/>
    <cellStyle name="Обычный 9 2 2 2 2 2" xfId="3887"/>
    <cellStyle name="Обычный 9 2 2 2 2 2 2" xfId="3888"/>
    <cellStyle name="Обычный 9 2 2 2 2 3" xfId="3889"/>
    <cellStyle name="Обычный 9 2 2 2 3" xfId="3890"/>
    <cellStyle name="Обычный 9 2 2 2 3 2" xfId="3891"/>
    <cellStyle name="Обычный 9 2 2 2 4" xfId="3892"/>
    <cellStyle name="Обычный 9 2 2 2 5" xfId="3893"/>
    <cellStyle name="Обычный 9 2 2 3" xfId="3894"/>
    <cellStyle name="Обычный 9 2 2 3 2" xfId="3895"/>
    <cellStyle name="Обычный 9 2 2 3 2 2" xfId="3896"/>
    <cellStyle name="Обычный 9 2 2 3 2 2 2" xfId="3897"/>
    <cellStyle name="Обычный 9 2 2 3 2 3" xfId="3898"/>
    <cellStyle name="Обычный 9 2 2 3 3" xfId="3899"/>
    <cellStyle name="Обычный 9 2 2 3 3 2" xfId="3900"/>
    <cellStyle name="Обычный 9 2 2 3 4" xfId="3901"/>
    <cellStyle name="Обычный 9 2 2 3 5" xfId="3902"/>
    <cellStyle name="Обычный 9 2 2 4" xfId="3903"/>
    <cellStyle name="Обычный 9 2 2 4 2" xfId="3904"/>
    <cellStyle name="Обычный 9 2 2 4 2 2" xfId="3905"/>
    <cellStyle name="Обычный 9 2 2 4 2 2 2" xfId="3906"/>
    <cellStyle name="Обычный 9 2 2 4 2 3" xfId="3907"/>
    <cellStyle name="Обычный 9 2 2 4 3" xfId="3908"/>
    <cellStyle name="Обычный 9 2 2 4 3 2" xfId="3909"/>
    <cellStyle name="Обычный 9 2 2 4 4" xfId="3910"/>
    <cellStyle name="Обычный 9 2 2 4 5" xfId="3911"/>
    <cellStyle name="Обычный 9 2 2 5" xfId="3912"/>
    <cellStyle name="Обычный 9 2 2 5 2" xfId="3913"/>
    <cellStyle name="Обычный 9 2 2 5 2 2" xfId="3914"/>
    <cellStyle name="Обычный 9 2 2 5 3" xfId="3915"/>
    <cellStyle name="Обычный 9 2 2 6" xfId="3916"/>
    <cellStyle name="Обычный 9 2 2 6 2" xfId="3917"/>
    <cellStyle name="Обычный 9 2 2 7" xfId="3918"/>
    <cellStyle name="Обычный 9 2 2 8" xfId="3919"/>
    <cellStyle name="Обычный 9 2 2_В0301_1025801354391_56" xfId="3920"/>
    <cellStyle name="Обычный 9 2 3" xfId="3921"/>
    <cellStyle name="Обычный 9 2 3 2" xfId="3922"/>
    <cellStyle name="Обычный 9 2 3 2 2" xfId="3923"/>
    <cellStyle name="Обычный 9 2 3 2 2 2" xfId="3924"/>
    <cellStyle name="Обычный 9 2 3 2 3" xfId="3925"/>
    <cellStyle name="Обычный 9 2 3 3" xfId="3926"/>
    <cellStyle name="Обычный 9 2 3 3 2" xfId="3927"/>
    <cellStyle name="Обычный 9 2 3 4" xfId="3928"/>
    <cellStyle name="Обычный 9 2 3 5" xfId="3929"/>
    <cellStyle name="Обычный 9 2 4" xfId="3930"/>
    <cellStyle name="Обычный 9 2 4 2" xfId="3931"/>
    <cellStyle name="Обычный 9 2 4 2 2" xfId="3932"/>
    <cellStyle name="Обычный 9 2 4 2 2 2" xfId="3933"/>
    <cellStyle name="Обычный 9 2 4 2 3" xfId="3934"/>
    <cellStyle name="Обычный 9 2 4 3" xfId="3935"/>
    <cellStyle name="Обычный 9 2 4 3 2" xfId="3936"/>
    <cellStyle name="Обычный 9 2 4 4" xfId="3937"/>
    <cellStyle name="Обычный 9 2 4 5" xfId="3938"/>
    <cellStyle name="Обычный 9 2 5" xfId="3939"/>
    <cellStyle name="Обычный 9 2 5 2" xfId="3940"/>
    <cellStyle name="Обычный 9 2 5 2 2" xfId="3941"/>
    <cellStyle name="Обычный 9 2 5 3" xfId="3942"/>
    <cellStyle name="Обычный 9 2 6" xfId="3943"/>
    <cellStyle name="Обычный 9 2 6 2" xfId="3944"/>
    <cellStyle name="Обычный 9 2 7" xfId="3945"/>
    <cellStyle name="Обычный 9 2 8" xfId="3946"/>
    <cellStyle name="Обычный 9 2_В0301_1025801354391_56" xfId="3947"/>
    <cellStyle name="Обычный 9 3" xfId="3948"/>
    <cellStyle name="Обычный 9 3 2" xfId="3949"/>
    <cellStyle name="Обычный 9 3 2 2" xfId="3950"/>
    <cellStyle name="Обычный 9 3 2 2 2" xfId="3951"/>
    <cellStyle name="Обычный 9 3 2 2 2 2" xfId="3952"/>
    <cellStyle name="Обычный 9 3 2 2 3" xfId="3953"/>
    <cellStyle name="Обычный 9 3 2 3" xfId="3954"/>
    <cellStyle name="Обычный 9 3 2 3 2" xfId="3955"/>
    <cellStyle name="Обычный 9 3 2 4" xfId="3956"/>
    <cellStyle name="Обычный 9 3 2 5" xfId="3957"/>
    <cellStyle name="Обычный 9 3 3" xfId="3958"/>
    <cellStyle name="Обычный 9 3 3 2" xfId="3959"/>
    <cellStyle name="Обычный 9 3 3 2 2" xfId="3960"/>
    <cellStyle name="Обычный 9 3 3 2 2 2" xfId="3961"/>
    <cellStyle name="Обычный 9 3 3 2 3" xfId="3962"/>
    <cellStyle name="Обычный 9 3 3 3" xfId="3963"/>
    <cellStyle name="Обычный 9 3 3 3 2" xfId="3964"/>
    <cellStyle name="Обычный 9 3 3 4" xfId="3965"/>
    <cellStyle name="Обычный 9 3 3 5" xfId="3966"/>
    <cellStyle name="Обычный 9 3 4" xfId="3967"/>
    <cellStyle name="Обычный 9 3 4 2" xfId="3968"/>
    <cellStyle name="Обычный 9 3 4 2 2" xfId="3969"/>
    <cellStyle name="Обычный 9 3 4 2 2 2" xfId="3970"/>
    <cellStyle name="Обычный 9 3 4 2 3" xfId="3971"/>
    <cellStyle name="Обычный 9 3 4 3" xfId="3972"/>
    <cellStyle name="Обычный 9 3 4 3 2" xfId="3973"/>
    <cellStyle name="Обычный 9 3 4 4" xfId="3974"/>
    <cellStyle name="Обычный 9 3 4 5" xfId="3975"/>
    <cellStyle name="Обычный 9 3 5" xfId="3976"/>
    <cellStyle name="Обычный 9 3 5 2" xfId="3977"/>
    <cellStyle name="Обычный 9 3 5 2 2" xfId="3978"/>
    <cellStyle name="Обычный 9 3 5 3" xfId="3979"/>
    <cellStyle name="Обычный 9 3 6" xfId="3980"/>
    <cellStyle name="Обычный 9 3 6 2" xfId="3981"/>
    <cellStyle name="Обычный 9 3 7" xfId="3982"/>
    <cellStyle name="Обычный 9 3 8" xfId="3983"/>
    <cellStyle name="Обычный 9 3_В0301_1025801354391_56" xfId="3984"/>
    <cellStyle name="Обычный 9 4" xfId="3985"/>
    <cellStyle name="Обычный 9 4 2" xfId="3986"/>
    <cellStyle name="Обычный 9 4 2 2" xfId="3987"/>
    <cellStyle name="Обычный 9 4 2 2 2" xfId="3988"/>
    <cellStyle name="Обычный 9 4 2 3" xfId="3989"/>
    <cellStyle name="Обычный 9 4 3" xfId="3990"/>
    <cellStyle name="Обычный 9 4 3 2" xfId="3991"/>
    <cellStyle name="Обычный 9 4 4" xfId="3992"/>
    <cellStyle name="Обычный 9 4 5" xfId="3993"/>
    <cellStyle name="Обычный 9 5" xfId="3994"/>
    <cellStyle name="Обычный 9 5 2" xfId="3995"/>
    <cellStyle name="Обычный 9 5 2 2" xfId="3996"/>
    <cellStyle name="Обычный 9 5 2 2 2" xfId="3997"/>
    <cellStyle name="Обычный 9 5 2 3" xfId="3998"/>
    <cellStyle name="Обычный 9 5 3" xfId="3999"/>
    <cellStyle name="Обычный 9 5 3 2" xfId="4000"/>
    <cellStyle name="Обычный 9 5 4" xfId="4001"/>
    <cellStyle name="Обычный 9 5 5" xfId="4002"/>
    <cellStyle name="Обычный 9 6" xfId="4003"/>
    <cellStyle name="Обычный 9 6 2" xfId="4004"/>
    <cellStyle name="Обычный 9 6 2 2" xfId="4005"/>
    <cellStyle name="Обычный 9 6 3" xfId="4006"/>
    <cellStyle name="Обычный 9 7" xfId="4007"/>
    <cellStyle name="Обычный 9 7 2" xfId="4008"/>
    <cellStyle name="Обычный 9 8" xfId="4009"/>
    <cellStyle name="Обычный 9 9" xfId="4010"/>
    <cellStyle name="Обычный 9_В0301_1025801354391_56" xfId="4011"/>
    <cellStyle name="Обычный_Форматы по компаниям_last" xfId="5"/>
    <cellStyle name="Плохой 2" xfId="4012"/>
    <cellStyle name="Плохой 3" xfId="4013"/>
    <cellStyle name="Пояснение 2" xfId="4014"/>
    <cellStyle name="Пояснение 3" xfId="4015"/>
    <cellStyle name="Примечание 2" xfId="4016"/>
    <cellStyle name="Примечание 2 2" xfId="4017"/>
    <cellStyle name="Примечание 2 2 2" xfId="4018"/>
    <cellStyle name="Примечание 2 3" xfId="4019"/>
    <cellStyle name="Примечание 3" xfId="4020"/>
    <cellStyle name="Примечание 3 2" xfId="4021"/>
    <cellStyle name="Примечание 4" xfId="4022"/>
    <cellStyle name="Примечание 5" xfId="4023"/>
    <cellStyle name="Процентный 2" xfId="4024"/>
    <cellStyle name="Процентный 2 2" xfId="4025"/>
    <cellStyle name="Процентный 2 3" xfId="4026"/>
    <cellStyle name="Процентный 2 4" xfId="4027"/>
    <cellStyle name="Процентный 3" xfId="4028"/>
    <cellStyle name="Процентный 3 2" xfId="4029"/>
    <cellStyle name="Процентный 3 3" xfId="4030"/>
    <cellStyle name="Процентный 3 4" xfId="4031"/>
    <cellStyle name="Процентный 4" xfId="4032"/>
    <cellStyle name="Процентный 4 2" xfId="4033"/>
    <cellStyle name="Связанная ячейка 2" xfId="4034"/>
    <cellStyle name="Связанная ячейка 3" xfId="4035"/>
    <cellStyle name="Стиль 1" xfId="4036"/>
    <cellStyle name="Стиль 1 2" xfId="4037"/>
    <cellStyle name="Стиль 1 3" xfId="4038"/>
    <cellStyle name="Стиль 1 4" xfId="4039"/>
    <cellStyle name="Стиль 1 5" xfId="4040"/>
    <cellStyle name="Текст предупреждения 2" xfId="4041"/>
    <cellStyle name="Текст предупреждения 3" xfId="4042"/>
    <cellStyle name="Финансовый" xfId="1" builtinId="3"/>
    <cellStyle name="Финансовый 10" xfId="4043"/>
    <cellStyle name="Финансовый 11" xfId="4044"/>
    <cellStyle name="Финансовый 12" xfId="4045"/>
    <cellStyle name="Финансовый 12 2" xfId="4046"/>
    <cellStyle name="Финансовый 13" xfId="4047"/>
    <cellStyle name="Финансовый 13 2" xfId="4048"/>
    <cellStyle name="Финансовый 2" xfId="4049"/>
    <cellStyle name="Финансовый 2 10" xfId="4050"/>
    <cellStyle name="Финансовый 2 10 2" xfId="4051"/>
    <cellStyle name="Финансовый 2 10 2 2" xfId="4052"/>
    <cellStyle name="Финансовый 2 10 2 3" xfId="4053"/>
    <cellStyle name="Финансовый 2 10 2 3 2" xfId="4054"/>
    <cellStyle name="Финансовый 2 10 2 4" xfId="4055"/>
    <cellStyle name="Финансовый 2 10 3" xfId="4056"/>
    <cellStyle name="Финансовый 2 10 4" xfId="4057"/>
    <cellStyle name="Финансовый 2 10 5" xfId="4058"/>
    <cellStyle name="Финансовый 2 10 5 2" xfId="4059"/>
    <cellStyle name="Финансовый 2 10 6" xfId="4060"/>
    <cellStyle name="Финансовый 2 11" xfId="4061"/>
    <cellStyle name="Финансовый 2 11 2" xfId="4062"/>
    <cellStyle name="Финансовый 2 11 3" xfId="4063"/>
    <cellStyle name="Финансовый 2 11 3 2" xfId="4064"/>
    <cellStyle name="Финансовый 2 11 3 2 2" xfId="4065"/>
    <cellStyle name="Финансовый 2 11 3 3" xfId="4066"/>
    <cellStyle name="Финансовый 2 12" xfId="4067"/>
    <cellStyle name="Финансовый 2 13" xfId="4068"/>
    <cellStyle name="Финансовый 2 14" xfId="4069"/>
    <cellStyle name="Финансовый 2 15" xfId="4070"/>
    <cellStyle name="Финансовый 2 15 2" xfId="4071"/>
    <cellStyle name="Финансовый 2 15 2 2" xfId="4072"/>
    <cellStyle name="Финансовый 2 15 3" xfId="4073"/>
    <cellStyle name="Финансовый 2 16" xfId="4074"/>
    <cellStyle name="Финансовый 2 17" xfId="4075"/>
    <cellStyle name="Финансовый 2 2" xfId="4076"/>
    <cellStyle name="Финансовый 2 2 2" xfId="4077"/>
    <cellStyle name="Финансовый 2 2 2 2" xfId="4078"/>
    <cellStyle name="Финансовый 2 2 2 2 2" xfId="4079"/>
    <cellStyle name="Финансовый 2 2 2 2 3" xfId="4080"/>
    <cellStyle name="Финансовый 2 2 2 2 3 2" xfId="4081"/>
    <cellStyle name="Финансовый 2 2 2 2 4" xfId="4082"/>
    <cellStyle name="Финансовый 2 2 2 3" xfId="4083"/>
    <cellStyle name="Финансовый 2 2 2 3 2" xfId="4084"/>
    <cellStyle name="Финансовый 2 2 2 3 2 2" xfId="4085"/>
    <cellStyle name="Финансовый 2 2 2 3 3" xfId="4086"/>
    <cellStyle name="Финансовый 2 2 2 4" xfId="4087"/>
    <cellStyle name="Финансовый 2 2 2 4 2" xfId="4088"/>
    <cellStyle name="Финансовый 2 2 2 5" xfId="4089"/>
    <cellStyle name="Финансовый 2 2 3" xfId="4090"/>
    <cellStyle name="Финансовый 2 2 3 2" xfId="4091"/>
    <cellStyle name="Финансовый 2 2 3 2 2" xfId="4092"/>
    <cellStyle name="Финансовый 2 2 3 3" xfId="4093"/>
    <cellStyle name="Финансовый 2 2 4" xfId="4094"/>
    <cellStyle name="Финансовый 2 2 4 2" xfId="4095"/>
    <cellStyle name="Финансовый 2 2 4 2 2" xfId="4096"/>
    <cellStyle name="Финансовый 2 2 4 3" xfId="4097"/>
    <cellStyle name="Финансовый 2 2 5" xfId="4098"/>
    <cellStyle name="Финансовый 2 2 5 2" xfId="4099"/>
    <cellStyle name="Финансовый 2 2 6" xfId="4100"/>
    <cellStyle name="Финансовый 2 3" xfId="4101"/>
    <cellStyle name="Финансовый 2 3 2" xfId="4102"/>
    <cellStyle name="Финансовый 2 3 2 2" xfId="4103"/>
    <cellStyle name="Финансовый 2 3 2 2 2" xfId="4104"/>
    <cellStyle name="Финансовый 2 3 2 2 2 2" xfId="4105"/>
    <cellStyle name="Финансовый 2 3 2 2 3" xfId="4106"/>
    <cellStyle name="Финансовый 2 3 2 3" xfId="4107"/>
    <cellStyle name="Финансовый 2 3 2 3 2" xfId="4108"/>
    <cellStyle name="Финансовый 2 3 2 3 2 2" xfId="4109"/>
    <cellStyle name="Финансовый 2 3 2 3 3" xfId="4110"/>
    <cellStyle name="Финансовый 2 3 2 4" xfId="4111"/>
    <cellStyle name="Финансовый 2 3 2 4 2" xfId="4112"/>
    <cellStyle name="Финансовый 2 3 2 5" xfId="4113"/>
    <cellStyle name="Финансовый 2 3 3" xfId="4114"/>
    <cellStyle name="Финансовый 2 3 3 2" xfId="4115"/>
    <cellStyle name="Финансовый 2 3 3 2 2" xfId="4116"/>
    <cellStyle name="Финансовый 2 3 3 3" xfId="4117"/>
    <cellStyle name="Финансовый 2 3 4" xfId="4118"/>
    <cellStyle name="Финансовый 2 3 4 2" xfId="4119"/>
    <cellStyle name="Финансовый 2 3 4 2 2" xfId="4120"/>
    <cellStyle name="Финансовый 2 3 4 3" xfId="4121"/>
    <cellStyle name="Финансовый 2 3 5" xfId="4122"/>
    <cellStyle name="Финансовый 2 3 5 2" xfId="4123"/>
    <cellStyle name="Финансовый 2 3 6" xfId="4124"/>
    <cellStyle name="Финансовый 2 4" xfId="4125"/>
    <cellStyle name="Финансовый 2 4 2" xfId="4126"/>
    <cellStyle name="Финансовый 2 4 2 2" xfId="4127"/>
    <cellStyle name="Финансовый 2 4 2 2 2" xfId="4128"/>
    <cellStyle name="Финансовый 2 4 2 3" xfId="4129"/>
    <cellStyle name="Финансовый 2 4 3" xfId="4130"/>
    <cellStyle name="Финансовый 2 4 3 2" xfId="4131"/>
    <cellStyle name="Финансовый 2 4 3 2 2" xfId="4132"/>
    <cellStyle name="Финансовый 2 4 3 3" xfId="4133"/>
    <cellStyle name="Финансовый 2 4 4" xfId="4134"/>
    <cellStyle name="Финансовый 2 4 4 2" xfId="4135"/>
    <cellStyle name="Финансовый 2 4 5" xfId="4136"/>
    <cellStyle name="Финансовый 2 5" xfId="4137"/>
    <cellStyle name="Финансовый 2 5 2" xfId="4138"/>
    <cellStyle name="Финансовый 2 5 2 2" xfId="4139"/>
    <cellStyle name="Финансовый 2 5 3" xfId="4140"/>
    <cellStyle name="Финансовый 2 6" xfId="4141"/>
    <cellStyle name="Финансовый 2 6 2" xfId="4142"/>
    <cellStyle name="Финансовый 2 6 2 2" xfId="4143"/>
    <cellStyle name="Финансовый 2 6 3" xfId="4144"/>
    <cellStyle name="Финансовый 2 7" xfId="4145"/>
    <cellStyle name="Финансовый 2 7 2" xfId="4146"/>
    <cellStyle name="Финансовый 2 7 2 2" xfId="4147"/>
    <cellStyle name="Финансовый 2 7 3" xfId="4148"/>
    <cellStyle name="Финансовый 2 8" xfId="4149"/>
    <cellStyle name="Финансовый 2 8 2" xfId="4150"/>
    <cellStyle name="Финансовый 2 9" xfId="4151"/>
    <cellStyle name="Финансовый 2 9 2" xfId="4152"/>
    <cellStyle name="Финансовый 2 9 2 2" xfId="4153"/>
    <cellStyle name="Финансовый 2 9 3" xfId="4154"/>
    <cellStyle name="Финансовый 2 9 3 2" xfId="4155"/>
    <cellStyle name="Финансовый 2 9 3 3" xfId="4156"/>
    <cellStyle name="Финансовый 2 9 4" xfId="4157"/>
    <cellStyle name="Финансовый 3" xfId="4158"/>
    <cellStyle name="Финансовый 3 2" xfId="4159"/>
    <cellStyle name="Финансовый 3 2 2" xfId="4160"/>
    <cellStyle name="Финансовый 3 2 2 2" xfId="4161"/>
    <cellStyle name="Финансовый 3 2 2 2 2" xfId="4162"/>
    <cellStyle name="Финансовый 3 2 2 2 2 2" xfId="4163"/>
    <cellStyle name="Финансовый 3 2 2 2 2 3" xfId="4164"/>
    <cellStyle name="Финансовый 3 2 2 2 3" xfId="4165"/>
    <cellStyle name="Финансовый 3 2 2 2 4" xfId="4166"/>
    <cellStyle name="Финансовый 3 2 2 3" xfId="4167"/>
    <cellStyle name="Финансовый 3 2 2 3 2" xfId="4168"/>
    <cellStyle name="Финансовый 3 2 2 3 2 2" xfId="4169"/>
    <cellStyle name="Финансовый 3 2 2 3 2 3" xfId="4170"/>
    <cellStyle name="Финансовый 3 2 2 3 3" xfId="4171"/>
    <cellStyle name="Финансовый 3 2 2 3 4" xfId="4172"/>
    <cellStyle name="Финансовый 3 2 2 4" xfId="4173"/>
    <cellStyle name="Финансовый 3 2 2 4 2" xfId="4174"/>
    <cellStyle name="Финансовый 3 2 2 4 3" xfId="4175"/>
    <cellStyle name="Финансовый 3 2 2 5" xfId="4176"/>
    <cellStyle name="Финансовый 3 2 2 6" xfId="4177"/>
    <cellStyle name="Финансовый 3 2 3" xfId="4178"/>
    <cellStyle name="Финансовый 3 2 3 2" xfId="4179"/>
    <cellStyle name="Финансовый 3 2 3 2 2" xfId="4180"/>
    <cellStyle name="Финансовый 3 2 3 2 3" xfId="4181"/>
    <cellStyle name="Финансовый 3 2 3 3" xfId="4182"/>
    <cellStyle name="Финансовый 3 2 3 4" xfId="4183"/>
    <cellStyle name="Финансовый 3 2 4" xfId="4184"/>
    <cellStyle name="Финансовый 3 2 4 2" xfId="4185"/>
    <cellStyle name="Финансовый 3 2 4 2 2" xfId="4186"/>
    <cellStyle name="Финансовый 3 2 4 2 3" xfId="4187"/>
    <cellStyle name="Финансовый 3 2 4 3" xfId="4188"/>
    <cellStyle name="Финансовый 3 2 4 4" xfId="4189"/>
    <cellStyle name="Финансовый 3 2 5" xfId="4190"/>
    <cellStyle name="Финансовый 3 2 5 2" xfId="4191"/>
    <cellStyle name="Финансовый 3 2 5 3" xfId="4192"/>
    <cellStyle name="Финансовый 3 2 6" xfId="4193"/>
    <cellStyle name="Финансовый 3 2 7" xfId="4194"/>
    <cellStyle name="Финансовый 3 3" xfId="4195"/>
    <cellStyle name="Финансовый 3 3 2" xfId="4196"/>
    <cellStyle name="Финансовый 3 3 2 2" xfId="4197"/>
    <cellStyle name="Финансовый 3 3 2 2 2" xfId="4198"/>
    <cellStyle name="Финансовый 3 3 2 2 2 2" xfId="4199"/>
    <cellStyle name="Финансовый 3 3 2 2 2 3" xfId="4200"/>
    <cellStyle name="Финансовый 3 3 2 2 3" xfId="4201"/>
    <cellStyle name="Финансовый 3 3 2 2 4" xfId="4202"/>
    <cellStyle name="Финансовый 3 3 2 3" xfId="4203"/>
    <cellStyle name="Финансовый 3 3 2 3 2" xfId="4204"/>
    <cellStyle name="Финансовый 3 3 2 3 2 2" xfId="4205"/>
    <cellStyle name="Финансовый 3 3 2 3 2 3" xfId="4206"/>
    <cellStyle name="Финансовый 3 3 2 3 3" xfId="4207"/>
    <cellStyle name="Финансовый 3 3 2 3 4" xfId="4208"/>
    <cellStyle name="Финансовый 3 3 2 4" xfId="4209"/>
    <cellStyle name="Финансовый 3 3 2 4 2" xfId="4210"/>
    <cellStyle name="Финансовый 3 3 2 4 3" xfId="4211"/>
    <cellStyle name="Финансовый 3 3 2 5" xfId="4212"/>
    <cellStyle name="Финансовый 3 3 2 6" xfId="4213"/>
    <cellStyle name="Финансовый 3 3 3" xfId="4214"/>
    <cellStyle name="Финансовый 3 3 3 2" xfId="4215"/>
    <cellStyle name="Финансовый 3 3 3 2 2" xfId="4216"/>
    <cellStyle name="Финансовый 3 3 3 2 3" xfId="4217"/>
    <cellStyle name="Финансовый 3 3 3 3" xfId="4218"/>
    <cellStyle name="Финансовый 3 3 3 4" xfId="4219"/>
    <cellStyle name="Финансовый 3 3 4" xfId="4220"/>
    <cellStyle name="Финансовый 3 3 4 2" xfId="4221"/>
    <cellStyle name="Финансовый 3 3 4 2 2" xfId="4222"/>
    <cellStyle name="Финансовый 3 3 4 2 3" xfId="4223"/>
    <cellStyle name="Финансовый 3 3 4 3" xfId="4224"/>
    <cellStyle name="Финансовый 3 3 4 4" xfId="4225"/>
    <cellStyle name="Финансовый 3 3 5" xfId="4226"/>
    <cellStyle name="Финансовый 3 3 5 2" xfId="4227"/>
    <cellStyle name="Финансовый 3 3 5 3" xfId="4228"/>
    <cellStyle name="Финансовый 3 3 6" xfId="4229"/>
    <cellStyle name="Финансовый 3 3 7" xfId="4230"/>
    <cellStyle name="Финансовый 3 4" xfId="4231"/>
    <cellStyle name="Финансовый 3 4 2" xfId="4232"/>
    <cellStyle name="Финансовый 3 4 2 2" xfId="4233"/>
    <cellStyle name="Финансовый 3 4 2 2 2" xfId="4234"/>
    <cellStyle name="Финансовый 3 4 2 2 3" xfId="4235"/>
    <cellStyle name="Финансовый 3 4 2 3" xfId="4236"/>
    <cellStyle name="Финансовый 3 4 2 4" xfId="4237"/>
    <cellStyle name="Финансовый 3 4 3" xfId="4238"/>
    <cellStyle name="Финансовый 3 4 3 2" xfId="4239"/>
    <cellStyle name="Финансовый 3 4 3 2 2" xfId="4240"/>
    <cellStyle name="Финансовый 3 4 3 2 3" xfId="4241"/>
    <cellStyle name="Финансовый 3 4 3 3" xfId="4242"/>
    <cellStyle name="Финансовый 3 4 3 4" xfId="4243"/>
    <cellStyle name="Финансовый 3 4 4" xfId="4244"/>
    <cellStyle name="Финансовый 3 4 4 2" xfId="4245"/>
    <cellStyle name="Финансовый 3 4 4 3" xfId="4246"/>
    <cellStyle name="Финансовый 3 4 5" xfId="4247"/>
    <cellStyle name="Финансовый 3 4 6" xfId="4248"/>
    <cellStyle name="Финансовый 3 5" xfId="4249"/>
    <cellStyle name="Финансовый 3 5 2" xfId="4250"/>
    <cellStyle name="Финансовый 3 5 2 2" xfId="4251"/>
    <cellStyle name="Финансовый 3 5 2 3" xfId="4252"/>
    <cellStyle name="Финансовый 3 5 3" xfId="4253"/>
    <cellStyle name="Финансовый 3 5 4" xfId="4254"/>
    <cellStyle name="Финансовый 3 6" xfId="4255"/>
    <cellStyle name="Финансовый 3 6 2" xfId="4256"/>
    <cellStyle name="Финансовый 3 6 2 2" xfId="4257"/>
    <cellStyle name="Финансовый 3 6 2 3" xfId="4258"/>
    <cellStyle name="Финансовый 3 6 3" xfId="4259"/>
    <cellStyle name="Финансовый 3 6 4" xfId="4260"/>
    <cellStyle name="Финансовый 3 7" xfId="4261"/>
    <cellStyle name="Финансовый 3 7 2" xfId="4262"/>
    <cellStyle name="Финансовый 3 7 2 2" xfId="4263"/>
    <cellStyle name="Финансовый 3 7 2 3" xfId="4264"/>
    <cellStyle name="Финансовый 3 7 3" xfId="4265"/>
    <cellStyle name="Финансовый 3 7 4" xfId="4266"/>
    <cellStyle name="Финансовый 3 8" xfId="4267"/>
    <cellStyle name="Финансовый 3 8 2" xfId="4268"/>
    <cellStyle name="Финансовый 3 8 3" xfId="4269"/>
    <cellStyle name="Финансовый 3 9" xfId="4270"/>
    <cellStyle name="Финансовый 4" xfId="4271"/>
    <cellStyle name="Финансовый 4 2" xfId="4272"/>
    <cellStyle name="Финансовый 5" xfId="4273"/>
    <cellStyle name="Финансовый 5 2" xfId="4274"/>
    <cellStyle name="Финансовый 5 2 2" xfId="4275"/>
    <cellStyle name="Финансовый 5 2 2 2" xfId="4276"/>
    <cellStyle name="Финансовый 5 2 3" xfId="4277"/>
    <cellStyle name="Финансовый 5 3" xfId="4278"/>
    <cellStyle name="Финансовый 5 4" xfId="4279"/>
    <cellStyle name="Финансовый 5 5" xfId="4280"/>
    <cellStyle name="Финансовый 6" xfId="4281"/>
    <cellStyle name="Финансовый 6 2" xfId="4282"/>
    <cellStyle name="Финансовый 6 2 2" xfId="4283"/>
    <cellStyle name="Финансовый 6 2 3" xfId="4284"/>
    <cellStyle name="Финансовый 6 2 4" xfId="4285"/>
    <cellStyle name="Финансовый 6 3" xfId="4286"/>
    <cellStyle name="Финансовый 6 4" xfId="4287"/>
    <cellStyle name="Финансовый 6 5" xfId="4288"/>
    <cellStyle name="Финансовый 7" xfId="4289"/>
    <cellStyle name="Финансовый 7 2" xfId="4290"/>
    <cellStyle name="Финансовый 7 3" xfId="4291"/>
    <cellStyle name="Финансовый 7 4" xfId="4292"/>
    <cellStyle name="Финансовый 7 4 2" xfId="4293"/>
    <cellStyle name="Финансовый 7 5" xfId="4294"/>
    <cellStyle name="Финансовый 8" xfId="4295"/>
    <cellStyle name="Финансовый 8 2" xfId="4296"/>
    <cellStyle name="Финансовый 8 3" xfId="4297"/>
    <cellStyle name="Финансовый 8 3 2" xfId="4298"/>
    <cellStyle name="Финансовый 8 4" xfId="4299"/>
    <cellStyle name="Финансовый 9" xfId="4300"/>
    <cellStyle name="ФормулаВБ" xfId="4301"/>
    <cellStyle name="Хороший 2" xfId="4302"/>
    <cellStyle name="Хороший 2 2" xfId="4303"/>
    <cellStyle name="Хороший 3" xfId="4304"/>
    <cellStyle name="Хороший 4" xfId="430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_0430_1025801354391_00_56_0%20&#8212;%20&#1082;&#1086;&#1087;&#1080;&#110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>
        <row r="16">
          <cell r="B16" t="str">
            <v>ВСЕГО по инвестиционной программе, в том числе:</v>
          </cell>
        </row>
        <row r="28">
          <cell r="B28" t="str">
            <v>Строительство электрических сетей необходимых для электроснабжения льготной категории заявителей мощностью до 15 кВт</v>
          </cell>
        </row>
        <row r="78">
          <cell r="B78" t="str">
            <v>Модернизация РП-48 РУ-10кВ в части установки комплекса дуговой защиты</v>
          </cell>
          <cell r="C78" t="str">
            <v>R_РМ.2027.03</v>
          </cell>
        </row>
        <row r="79">
          <cell r="B79" t="str">
            <v>Модернизация РП-36 РУ-10кВ в части установки комплекса дуговой защиты</v>
          </cell>
          <cell r="C79" t="str">
            <v>R_РМ.2027.04</v>
          </cell>
        </row>
        <row r="80">
          <cell r="B80" t="str">
            <v>Реконструкция и развитие инфоормационных систем и линий  связи АСУ ТП</v>
          </cell>
          <cell r="C80" t="str">
            <v>R_РМ.2027.06</v>
          </cell>
        </row>
        <row r="85">
          <cell r="B85" t="str">
            <v>Реконструкция эдектроснабжения СНТ "Дубрава" мкр.Ахуны, г. Пенза (1 этап)</v>
          </cell>
          <cell r="C85" t="str">
            <v>R_PM.2027.08</v>
          </cell>
        </row>
        <row r="93">
          <cell r="B93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93" t="str">
            <v>R_РМ.2027.07</v>
          </cell>
        </row>
        <row r="108">
          <cell r="B108" t="str">
            <v>«Включение приборов учета в систему сбора и передачи данных, класс напряжения 6 (10) кВ, всего, в том числе:»</v>
          </cell>
          <cell r="C108" t="str">
            <v>нд</v>
          </cell>
        </row>
        <row r="109">
          <cell r="B109" t="str">
            <v>АИИС КУЭ АО «Пензенская горэлектросеть»</v>
          </cell>
          <cell r="C109" t="str">
            <v>R_РМ.2027.01</v>
          </cell>
        </row>
        <row r="112">
          <cell r="B112" t="str">
            <v>«Включение приборов учета в систему сбора и передачи данных, класс напряжения 35 кВ, всего, в том числе:»</v>
          </cell>
          <cell r="C112" t="str">
            <v>нд</v>
          </cell>
        </row>
        <row r="115">
          <cell r="B115" t="str">
            <v>«Включение приборов учета в систему сбора и передачи данных, класс напряжения 110 кВ и выше, всего, в том числе:»</v>
          </cell>
          <cell r="C115" t="str">
            <v>нд</v>
          </cell>
        </row>
        <row r="118">
          <cell r="B118" t="str">
            <v>Реконструкция, модернизация, техническое перевооружение прочих объектов основных средств, всего, в том числе:</v>
          </cell>
          <cell r="C118" t="str">
            <v>нд</v>
          </cell>
        </row>
        <row r="119">
          <cell r="B119" t="str">
            <v>Реконструкция прочих объектов основных средств, всего, в том числе:</v>
          </cell>
          <cell r="C119" t="str">
            <v>нд</v>
          </cell>
        </row>
        <row r="120">
          <cell r="B120" t="str">
            <v>АСУ ТП АО «Пензенская горэлектросеть»</v>
          </cell>
          <cell r="C120" t="str">
            <v>R_РМ.2027.02</v>
          </cell>
        </row>
        <row r="133">
          <cell r="B133" t="str">
            <v>Строительство электрических сетей КЛ-10кВ от РТП в районе ТП-367 - ТП-80</v>
          </cell>
          <cell r="C133" t="str">
            <v>R_HC.2027.02</v>
          </cell>
        </row>
        <row r="134">
          <cell r="B134" t="str">
            <v>Реконструкция линейного объекта 2КЛ-10кВ РП-22-ТП-562 по проспекту Строителей, г.Пенза (2 этап)</v>
          </cell>
          <cell r="C134" t="str">
            <v>R_HC.2027.03</v>
          </cell>
        </row>
        <row r="135">
          <cell r="B135" t="str">
            <v>Реконструкция линейного объекта КЛ-6кВ ТП-2130-ТП-73 по ул.Аустрина, г.Пенза</v>
          </cell>
          <cell r="C135" t="str">
            <v>R_HC.2027.04</v>
          </cell>
        </row>
        <row r="136">
          <cell r="B136" t="str">
            <v>Реконструкция линейного объекта 2КЛ-6 кВ ПС Маяк – ТП-329 по ул. 1-й Порядок, г.Пенза</v>
          </cell>
          <cell r="C136" t="str">
            <v>R_HC.2027.05</v>
          </cell>
        </row>
        <row r="137">
          <cell r="B137" t="str">
            <v>Реконструкция участка КЛ-10кВ ПС 110/10кВ "новозападная" (ф.3) -РП-61 по ул.Окружной (дублер), г.Пенза</v>
          </cell>
          <cell r="C137" t="str">
            <v>R_HC.2027.06</v>
          </cell>
        </row>
        <row r="138">
          <cell r="B138" t="str">
            <v>Реконструкция КЛ-6кВ ТП-6-ТП-3 в районе проспекта Победы, г.Пенза</v>
          </cell>
          <cell r="C138" t="str">
            <v>R_HC.2027.07</v>
          </cell>
        </row>
        <row r="141">
          <cell r="B141" t="str">
            <v>Покупка земельных участков для целей реализации инвестиционных проектов, всего, в том числе:</v>
          </cell>
          <cell r="C141" t="str">
            <v>нд</v>
          </cell>
        </row>
        <row r="144">
          <cell r="B144" t="str">
            <v>Прочие инвестиционные проекты, всего, в том числе:</v>
          </cell>
          <cell r="C144" t="str">
            <v>нд</v>
          </cell>
        </row>
        <row r="145">
          <cell r="B145" t="str">
            <v>Приобретение автотранспорта взамен существующего</v>
          </cell>
          <cell r="C145" t="str">
            <v>нд</v>
          </cell>
        </row>
        <row r="146">
          <cell r="B146" t="str">
            <v xml:space="preserve">Приобретение авто. мастерской </v>
          </cell>
          <cell r="C146" t="str">
            <v>R_AT.2027.01</v>
          </cell>
        </row>
        <row r="147">
          <cell r="B147" t="str">
            <v>Приобретение легкового  автомобиля  (3 шт)</v>
          </cell>
          <cell r="C147" t="str">
            <v>R_AT.2027.02</v>
          </cell>
        </row>
        <row r="148">
          <cell r="B148" t="str">
            <v xml:space="preserve">Приобретение автоподъемника </v>
          </cell>
          <cell r="C148" t="str">
            <v>R_AT.2027.04</v>
          </cell>
        </row>
        <row r="149">
          <cell r="B149" t="str">
            <v xml:space="preserve">Приобретение автоподъемника </v>
          </cell>
          <cell r="C149" t="str">
            <v>R_AT.2027.05</v>
          </cell>
        </row>
        <row r="150">
          <cell r="B150" t="str">
            <v xml:space="preserve">Приобретение электролаборатории </v>
          </cell>
          <cell r="C150" t="str">
            <v>R_AT.2027.06</v>
          </cell>
        </row>
        <row r="151">
          <cell r="B151" t="str">
            <v>Приобретение прочих основных средств</v>
          </cell>
        </row>
        <row r="152">
          <cell r="B152" t="str">
            <v>Приобретение прочих основных средств</v>
          </cell>
          <cell r="C152" t="str">
            <v>R_ПС.2027.02</v>
          </cell>
        </row>
        <row r="153">
          <cell r="B153" t="str">
            <v>Приобретение оргтехники</v>
          </cell>
          <cell r="C153" t="str">
            <v>R_ПС.2027.01</v>
          </cell>
        </row>
        <row r="154">
          <cell r="B154" t="str">
            <v>Консолидация электросетевых активов</v>
          </cell>
        </row>
        <row r="157">
          <cell r="B157" t="str">
            <v>ПИР для строительства будущих лет</v>
          </cell>
        </row>
        <row r="158">
          <cell r="B158" t="str">
            <v>ПИР на проектирование модернизации РП-11 РУ-10кВ в части установки комплекса дуговой защиты</v>
          </cell>
          <cell r="C158" t="str">
            <v>R_ПИР.2027.02</v>
          </cell>
        </row>
        <row r="159">
          <cell r="B159" t="str">
            <v>ПИР на проектирование модернизации РП-12 РУ-10кВ в части установки комплекса дуговой защиты</v>
          </cell>
          <cell r="C159" t="str">
            <v>R_ПИР.2027.03</v>
          </cell>
        </row>
        <row r="160">
          <cell r="B160" t="str">
            <v>ПИР на проектирование модернизации РП-17 РУ-10кВ в части установки комплекса дуговой защиты</v>
          </cell>
          <cell r="C160" t="str">
            <v>R_ПИР.2027.04</v>
          </cell>
        </row>
        <row r="161">
          <cell r="B161" t="str">
            <v>ПИР на проектирование модернизации РП-25 РУ-10кВ в части установки комплекса дуговой защиты</v>
          </cell>
          <cell r="C161" t="str">
            <v>R_ПИР.2027.05</v>
          </cell>
        </row>
        <row r="162">
          <cell r="B162" t="str">
            <v>ПИР. АСУ ТП АО «Пензенская горэлектросеть"</v>
          </cell>
          <cell r="C162" t="str">
            <v>R_ПИР.2027.06</v>
          </cell>
        </row>
        <row r="163">
          <cell r="B163" t="str">
            <v>ПИР. Реконструкция линейного объекта 2КЛ-10 кВ РП-25 - ТП-797 по проспекту Строителей, г. Пенза</v>
          </cell>
          <cell r="C163" t="str">
            <v>R_ПИР.2027.07</v>
          </cell>
        </row>
        <row r="164">
          <cell r="B164" t="str">
            <v>ПИР. Реконструкция линейного объекта 2КЛ-10 кВ РП-2002 – ТП-2346  по ул. Герцена, г. Пенза</v>
          </cell>
          <cell r="C164" t="str">
            <v>R_ПИР.2027.08</v>
          </cell>
        </row>
        <row r="165">
          <cell r="B165" t="str">
            <v>ПИР. Реконструкция линейного объекта 2КЛ-10 кВ ТП-67-Тп-68 в районе ул.Бакунина</v>
          </cell>
          <cell r="C165" t="str">
            <v>R_ПИР.2027.09</v>
          </cell>
        </row>
        <row r="166">
          <cell r="B166" t="str">
            <v>Строительство зданий и сооружений.</v>
          </cell>
          <cell r="C166" t="str">
            <v>нд</v>
          </cell>
        </row>
      </sheetData>
      <sheetData sheetId="2"/>
      <sheetData sheetId="3"/>
      <sheetData sheetId="4"/>
      <sheetData sheetId="5"/>
      <sheetData sheetId="6"/>
      <sheetData sheetId="7">
        <row r="2">
          <cell r="CI2" t="str">
            <v>к приказу Министерства жилищно-коммунального хозяйства</v>
          </cell>
        </row>
        <row r="3">
          <cell r="CI3" t="str">
            <v>и гражданской защиты населения Пензенской области</v>
          </cell>
        </row>
        <row r="4">
          <cell r="CI4" t="str">
            <v>от __________ 2026 года №______</v>
          </cell>
        </row>
        <row r="83">
          <cell r="AP83">
            <v>3.1535453600000003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</row>
        <row r="84">
          <cell r="AP84">
            <v>2.9991268600000001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</row>
        <row r="85">
          <cell r="AP85">
            <v>9.7573827000000009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</row>
        <row r="94">
          <cell r="CF94">
            <v>14.019886550000001</v>
          </cell>
          <cell r="CG94">
            <v>0.63</v>
          </cell>
          <cell r="CH94">
            <v>0</v>
          </cell>
          <cell r="CI94">
            <v>9.2750000000000004</v>
          </cell>
          <cell r="CJ94">
            <v>0</v>
          </cell>
          <cell r="CK94">
            <v>0</v>
          </cell>
        </row>
        <row r="105">
          <cell r="AP105">
            <v>9.7398418499999995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1</v>
          </cell>
        </row>
        <row r="123"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</row>
        <row r="125">
          <cell r="AP125">
            <v>3.8091338699999997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1</v>
          </cell>
        </row>
        <row r="137">
          <cell r="AP137">
            <v>16.83412805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1</v>
          </cell>
        </row>
        <row r="159">
          <cell r="AP159">
            <v>10.61521772</v>
          </cell>
          <cell r="AQ159">
            <v>0</v>
          </cell>
          <cell r="AR159">
            <v>0</v>
          </cell>
          <cell r="AS159">
            <v>1.8520000000000001</v>
          </cell>
          <cell r="AT159">
            <v>0</v>
          </cell>
          <cell r="AU159">
            <v>0</v>
          </cell>
        </row>
        <row r="160">
          <cell r="AP160">
            <v>5.35</v>
          </cell>
          <cell r="AQ160">
            <v>0</v>
          </cell>
          <cell r="AR160">
            <v>0</v>
          </cell>
          <cell r="AS160">
            <v>1.34</v>
          </cell>
          <cell r="AT160">
            <v>0</v>
          </cell>
          <cell r="AU160">
            <v>0</v>
          </cell>
        </row>
        <row r="161">
          <cell r="AP161">
            <v>3.3733168099999999</v>
          </cell>
          <cell r="AQ161">
            <v>0</v>
          </cell>
          <cell r="AR161">
            <v>0</v>
          </cell>
          <cell r="AS161">
            <v>0.98</v>
          </cell>
          <cell r="AT161">
            <v>0</v>
          </cell>
          <cell r="AU161">
            <v>0</v>
          </cell>
        </row>
        <row r="162">
          <cell r="AP162">
            <v>4.3400116958196717</v>
          </cell>
          <cell r="AQ162">
            <v>0</v>
          </cell>
          <cell r="AR162">
            <v>0</v>
          </cell>
          <cell r="AS162">
            <v>0.79200000000000004</v>
          </cell>
          <cell r="AT162">
            <v>0</v>
          </cell>
          <cell r="AU162">
            <v>0</v>
          </cell>
        </row>
        <row r="163">
          <cell r="AP163">
            <v>16.74509656</v>
          </cell>
          <cell r="AQ163">
            <v>0</v>
          </cell>
          <cell r="AR163">
            <v>0</v>
          </cell>
          <cell r="AS163">
            <v>1.61</v>
          </cell>
          <cell r="AT163">
            <v>0</v>
          </cell>
          <cell r="AU163">
            <v>0</v>
          </cell>
        </row>
        <row r="164">
          <cell r="AP164">
            <v>14.84792137</v>
          </cell>
          <cell r="AQ164">
            <v>0</v>
          </cell>
          <cell r="AR164">
            <v>0</v>
          </cell>
          <cell r="AS164">
            <v>1.667</v>
          </cell>
          <cell r="AT164">
            <v>0</v>
          </cell>
          <cell r="AU164">
            <v>0</v>
          </cell>
        </row>
        <row r="177"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</row>
        <row r="178"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</row>
        <row r="179"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</row>
        <row r="183"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</row>
        <row r="184">
          <cell r="AP184">
            <v>3.7102455000000001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3</v>
          </cell>
        </row>
        <row r="185">
          <cell r="AP185">
            <v>17.360284499999999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</row>
        <row r="186">
          <cell r="AP186">
            <v>17.360284499999999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</row>
        <row r="187">
          <cell r="AP187">
            <v>16.416819459999999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</row>
        <row r="201">
          <cell r="AP201">
            <v>13.075032333719999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13</v>
          </cell>
        </row>
        <row r="205">
          <cell r="AP205">
            <v>1.2328504499999999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13</v>
          </cell>
        </row>
        <row r="226">
          <cell r="AP226">
            <v>0.15881279000000001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</row>
        <row r="227">
          <cell r="AP227">
            <v>0.15881279000000001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</row>
        <row r="228">
          <cell r="AP228">
            <v>0.15881279000000001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</row>
        <row r="229">
          <cell r="AP229">
            <v>0.15881279000000001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</row>
        <row r="230">
          <cell r="AP230">
            <v>4.3575277899999998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</row>
        <row r="231">
          <cell r="AP231">
            <v>0.31928918000000001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</row>
        <row r="232">
          <cell r="AP232">
            <v>0.50336042999999997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</row>
        <row r="233">
          <cell r="AP233">
            <v>0.19057296000000001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K164"/>
  <sheetViews>
    <sheetView tabSelected="1" view="pageBreakPreview" zoomScale="60" zoomScaleNormal="100" workbookViewId="0">
      <selection activeCell="C14" sqref="C14"/>
    </sheetView>
  </sheetViews>
  <sheetFormatPr defaultColWidth="9" defaultRowHeight="15.75"/>
  <cols>
    <col min="1" max="1" width="11.625" style="1" customWidth="1"/>
    <col min="2" max="2" width="39.875" style="1" customWidth="1"/>
    <col min="3" max="3" width="15.5" style="1" customWidth="1"/>
    <col min="4" max="4" width="18" style="1" customWidth="1"/>
    <col min="5" max="5" width="6.125" style="1" customWidth="1"/>
    <col min="6" max="10" width="6" style="1" customWidth="1"/>
    <col min="11" max="11" width="18" style="1" customWidth="1"/>
    <col min="12" max="17" width="6" style="1" customWidth="1"/>
    <col min="18" max="18" width="18" style="1" customWidth="1"/>
    <col min="19" max="19" width="7.25" style="1" customWidth="1"/>
    <col min="20" max="24" width="6" style="1" customWidth="1"/>
    <col min="25" max="25" width="18" style="1" customWidth="1"/>
    <col min="26" max="26" width="7" style="1" customWidth="1"/>
    <col min="27" max="31" width="6" style="1" customWidth="1"/>
    <col min="32" max="32" width="18" style="1" customWidth="1"/>
    <col min="33" max="33" width="7.25" style="1" customWidth="1"/>
    <col min="34" max="38" width="6" style="1" customWidth="1"/>
    <col min="39" max="39" width="21.25" style="3" customWidth="1"/>
    <col min="40" max="40" width="22.375" style="3" customWidth="1"/>
    <col min="41" max="41" width="10.875" style="3" customWidth="1"/>
    <col min="42" max="42" width="17.375" style="3" customWidth="1"/>
    <col min="43" max="44" width="4.125" style="3" customWidth="1"/>
    <col min="45" max="45" width="3.75" style="3" customWidth="1"/>
    <col min="46" max="46" width="3.875" style="3" customWidth="1"/>
    <col min="47" max="47" width="4.5" style="3" customWidth="1"/>
    <col min="48" max="48" width="5" style="3" customWidth="1"/>
    <col min="49" max="49" width="5.5" style="3" customWidth="1"/>
    <col min="50" max="50" width="5.75" style="3" customWidth="1"/>
    <col min="51" max="51" width="5.5" style="3" customWidth="1"/>
    <col min="52" max="53" width="5" style="3" customWidth="1"/>
    <col min="54" max="54" width="12.875" style="3" customWidth="1"/>
    <col min="55" max="64" width="5" style="3" customWidth="1"/>
    <col min="65" max="16384" width="9" style="3"/>
  </cols>
  <sheetData>
    <row r="1" spans="1:63" ht="18.75">
      <c r="AL1" s="2" t="s">
        <v>0</v>
      </c>
    </row>
    <row r="2" spans="1:63" ht="18.75">
      <c r="AL2" s="2" t="str">
        <f>'[1]4'!CI2</f>
        <v>к приказу Министерства жилищно-коммунального хозяйства</v>
      </c>
    </row>
    <row r="3" spans="1:63" ht="18.75">
      <c r="AL3" s="2" t="str">
        <f>'[1]4'!CI3</f>
        <v>и гражданской защиты населения Пензенской области</v>
      </c>
    </row>
    <row r="4" spans="1:63" ht="18.75">
      <c r="AL4" s="2" t="str">
        <f>'[1]4'!CI4</f>
        <v>от __________ 2026 года №______</v>
      </c>
    </row>
    <row r="5" spans="1:63" ht="18.75">
      <c r="A5" s="4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63" ht="18.75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63" ht="18.75">
      <c r="A7" s="6" t="s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</row>
    <row r="8" spans="1:6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9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</row>
    <row r="9" spans="1:63" ht="19.5" customHeight="1">
      <c r="A9" s="11" t="s">
        <v>4</v>
      </c>
      <c r="B9" s="12" t="s">
        <v>5</v>
      </c>
      <c r="C9" s="12" t="s">
        <v>6</v>
      </c>
      <c r="D9" s="13" t="s">
        <v>7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63" ht="43.5" customHeight="1">
      <c r="A10" s="14"/>
      <c r="B10" s="12"/>
      <c r="C10" s="12"/>
      <c r="D10" s="13" t="s">
        <v>8</v>
      </c>
      <c r="E10" s="13"/>
      <c r="F10" s="13"/>
      <c r="G10" s="13"/>
      <c r="H10" s="13"/>
      <c r="I10" s="13"/>
      <c r="J10" s="13"/>
      <c r="K10" s="13" t="s">
        <v>9</v>
      </c>
      <c r="L10" s="13"/>
      <c r="M10" s="13"/>
      <c r="N10" s="13"/>
      <c r="O10" s="13"/>
      <c r="P10" s="13"/>
      <c r="Q10" s="13"/>
      <c r="R10" s="13" t="s">
        <v>10</v>
      </c>
      <c r="S10" s="13"/>
      <c r="T10" s="13"/>
      <c r="U10" s="13"/>
      <c r="V10" s="13"/>
      <c r="W10" s="13"/>
      <c r="X10" s="13"/>
      <c r="Y10" s="13" t="s">
        <v>11</v>
      </c>
      <c r="Z10" s="13"/>
      <c r="AA10" s="13"/>
      <c r="AB10" s="13"/>
      <c r="AC10" s="13"/>
      <c r="AD10" s="13"/>
      <c r="AE10" s="13"/>
      <c r="AF10" s="12" t="s">
        <v>12</v>
      </c>
      <c r="AG10" s="12"/>
      <c r="AH10" s="12"/>
      <c r="AI10" s="12"/>
      <c r="AJ10" s="12"/>
      <c r="AK10" s="12"/>
      <c r="AL10" s="12"/>
    </row>
    <row r="11" spans="1:63" ht="43.5" customHeight="1">
      <c r="A11" s="14"/>
      <c r="B11" s="12"/>
      <c r="C11" s="12"/>
      <c r="D11" s="15" t="s">
        <v>13</v>
      </c>
      <c r="E11" s="13" t="s">
        <v>14</v>
      </c>
      <c r="F11" s="13"/>
      <c r="G11" s="13"/>
      <c r="H11" s="13"/>
      <c r="I11" s="13"/>
      <c r="J11" s="13"/>
      <c r="K11" s="15" t="s">
        <v>13</v>
      </c>
      <c r="L11" s="12" t="s">
        <v>14</v>
      </c>
      <c r="M11" s="12"/>
      <c r="N11" s="12"/>
      <c r="O11" s="12"/>
      <c r="P11" s="12"/>
      <c r="Q11" s="12"/>
      <c r="R11" s="15" t="s">
        <v>13</v>
      </c>
      <c r="S11" s="12" t="s">
        <v>14</v>
      </c>
      <c r="T11" s="12"/>
      <c r="U11" s="12"/>
      <c r="V11" s="12"/>
      <c r="W11" s="12"/>
      <c r="X11" s="12"/>
      <c r="Y11" s="15" t="s">
        <v>13</v>
      </c>
      <c r="Z11" s="12" t="s">
        <v>14</v>
      </c>
      <c r="AA11" s="12"/>
      <c r="AB11" s="12"/>
      <c r="AC11" s="12"/>
      <c r="AD11" s="12"/>
      <c r="AE11" s="12"/>
      <c r="AF11" s="15" t="s">
        <v>13</v>
      </c>
      <c r="AG11" s="12" t="s">
        <v>14</v>
      </c>
      <c r="AH11" s="12"/>
      <c r="AI11" s="12"/>
      <c r="AJ11" s="12"/>
      <c r="AK11" s="12"/>
      <c r="AL11" s="12"/>
    </row>
    <row r="12" spans="1:63" ht="87.75" customHeight="1">
      <c r="A12" s="16"/>
      <c r="B12" s="12"/>
      <c r="C12" s="12"/>
      <c r="D12" s="17" t="s">
        <v>15</v>
      </c>
      <c r="E12" s="17" t="s">
        <v>15</v>
      </c>
      <c r="F12" s="18" t="s">
        <v>16</v>
      </c>
      <c r="G12" s="18" t="s">
        <v>17</v>
      </c>
      <c r="H12" s="18" t="s">
        <v>18</v>
      </c>
      <c r="I12" s="18" t="s">
        <v>19</v>
      </c>
      <c r="J12" s="18" t="s">
        <v>20</v>
      </c>
      <c r="K12" s="17" t="s">
        <v>15</v>
      </c>
      <c r="L12" s="17" t="s">
        <v>15</v>
      </c>
      <c r="M12" s="18" t="s">
        <v>16</v>
      </c>
      <c r="N12" s="18" t="s">
        <v>17</v>
      </c>
      <c r="O12" s="18" t="s">
        <v>18</v>
      </c>
      <c r="P12" s="18" t="s">
        <v>19</v>
      </c>
      <c r="Q12" s="18" t="s">
        <v>20</v>
      </c>
      <c r="R12" s="17" t="s">
        <v>15</v>
      </c>
      <c r="S12" s="17" t="s">
        <v>15</v>
      </c>
      <c r="T12" s="18" t="s">
        <v>16</v>
      </c>
      <c r="U12" s="18" t="s">
        <v>17</v>
      </c>
      <c r="V12" s="18" t="s">
        <v>18</v>
      </c>
      <c r="W12" s="18" t="s">
        <v>19</v>
      </c>
      <c r="X12" s="18" t="s">
        <v>20</v>
      </c>
      <c r="Y12" s="17" t="s">
        <v>15</v>
      </c>
      <c r="Z12" s="17" t="s">
        <v>15</v>
      </c>
      <c r="AA12" s="18" t="s">
        <v>16</v>
      </c>
      <c r="AB12" s="18" t="s">
        <v>17</v>
      </c>
      <c r="AC12" s="18" t="s">
        <v>18</v>
      </c>
      <c r="AD12" s="18" t="s">
        <v>19</v>
      </c>
      <c r="AE12" s="18" t="s">
        <v>20</v>
      </c>
      <c r="AF12" s="17" t="s">
        <v>15</v>
      </c>
      <c r="AG12" s="17" t="s">
        <v>15</v>
      </c>
      <c r="AH12" s="18" t="s">
        <v>16</v>
      </c>
      <c r="AI12" s="18" t="s">
        <v>17</v>
      </c>
      <c r="AJ12" s="18" t="s">
        <v>18</v>
      </c>
      <c r="AK12" s="18" t="s">
        <v>19</v>
      </c>
      <c r="AL12" s="18" t="s">
        <v>20</v>
      </c>
    </row>
    <row r="13" spans="1:63">
      <c r="A13" s="19">
        <v>1</v>
      </c>
      <c r="B13" s="19">
        <v>2</v>
      </c>
      <c r="C13" s="19">
        <v>3</v>
      </c>
      <c r="D13" s="19" t="s">
        <v>21</v>
      </c>
      <c r="E13" s="19" t="s">
        <v>22</v>
      </c>
      <c r="F13" s="19" t="s">
        <v>23</v>
      </c>
      <c r="G13" s="19" t="s">
        <v>24</v>
      </c>
      <c r="H13" s="19" t="s">
        <v>25</v>
      </c>
      <c r="I13" s="19" t="s">
        <v>26</v>
      </c>
      <c r="J13" s="19" t="s">
        <v>27</v>
      </c>
      <c r="K13" s="19" t="s">
        <v>28</v>
      </c>
      <c r="L13" s="19" t="s">
        <v>29</v>
      </c>
      <c r="M13" s="19" t="s">
        <v>30</v>
      </c>
      <c r="N13" s="19" t="s">
        <v>31</v>
      </c>
      <c r="O13" s="19" t="s">
        <v>32</v>
      </c>
      <c r="P13" s="19" t="s">
        <v>33</v>
      </c>
      <c r="Q13" s="19" t="s">
        <v>34</v>
      </c>
      <c r="R13" s="19" t="s">
        <v>35</v>
      </c>
      <c r="S13" s="19" t="s">
        <v>36</v>
      </c>
      <c r="T13" s="19" t="s">
        <v>37</v>
      </c>
      <c r="U13" s="19" t="s">
        <v>38</v>
      </c>
      <c r="V13" s="19" t="s">
        <v>39</v>
      </c>
      <c r="W13" s="19" t="s">
        <v>40</v>
      </c>
      <c r="X13" s="19" t="s">
        <v>41</v>
      </c>
      <c r="Y13" s="19" t="s">
        <v>42</v>
      </c>
      <c r="Z13" s="19" t="s">
        <v>43</v>
      </c>
      <c r="AA13" s="19" t="s">
        <v>44</v>
      </c>
      <c r="AB13" s="19" t="s">
        <v>45</v>
      </c>
      <c r="AC13" s="19" t="s">
        <v>46</v>
      </c>
      <c r="AD13" s="19" t="s">
        <v>47</v>
      </c>
      <c r="AE13" s="19" t="s">
        <v>48</v>
      </c>
      <c r="AF13" s="19">
        <v>5</v>
      </c>
      <c r="AG13" s="19">
        <v>6</v>
      </c>
      <c r="AH13" s="19">
        <v>7</v>
      </c>
      <c r="AI13" s="19">
        <v>8</v>
      </c>
      <c r="AJ13" s="19">
        <v>9</v>
      </c>
      <c r="AK13" s="19">
        <v>10</v>
      </c>
      <c r="AL13" s="19">
        <v>11</v>
      </c>
    </row>
    <row r="14" spans="1:63" s="24" customFormat="1" ht="31.5">
      <c r="A14" s="20" t="s">
        <v>49</v>
      </c>
      <c r="B14" s="21" t="str">
        <f>'[1]1. 2027 г.'!B16</f>
        <v>ВСЕГО по инвестиционной программе, в том числе:</v>
      </c>
      <c r="C14" s="22" t="s">
        <v>50</v>
      </c>
      <c r="D14" s="23">
        <f>D15+D16+D17+D18+D19+D20</f>
        <v>0</v>
      </c>
      <c r="E14" s="23">
        <f t="shared" ref="E14:AK14" si="0">E15+E16+E17+E18+E19+E20</f>
        <v>2.87050243372</v>
      </c>
      <c r="F14" s="23">
        <f t="shared" si="0"/>
        <v>0</v>
      </c>
      <c r="G14" s="23">
        <f t="shared" si="0"/>
        <v>0</v>
      </c>
      <c r="H14" s="23">
        <f t="shared" si="0"/>
        <v>0</v>
      </c>
      <c r="I14" s="23">
        <f t="shared" si="0"/>
        <v>0</v>
      </c>
      <c r="J14" s="23">
        <f t="shared" si="0"/>
        <v>22</v>
      </c>
      <c r="K14" s="23">
        <f t="shared" si="0"/>
        <v>0</v>
      </c>
      <c r="L14" s="23">
        <f t="shared" si="0"/>
        <v>64.533255436666664</v>
      </c>
      <c r="M14" s="23">
        <f t="shared" si="0"/>
        <v>0</v>
      </c>
      <c r="N14" s="23">
        <f t="shared" si="0"/>
        <v>0</v>
      </c>
      <c r="O14" s="23">
        <f t="shared" si="0"/>
        <v>0</v>
      </c>
      <c r="P14" s="23">
        <f t="shared" si="0"/>
        <v>0</v>
      </c>
      <c r="Q14" s="23">
        <f t="shared" si="0"/>
        <v>9</v>
      </c>
      <c r="R14" s="23">
        <f t="shared" si="0"/>
        <v>0</v>
      </c>
      <c r="S14" s="23">
        <f t="shared" si="0"/>
        <v>36.240652352486343</v>
      </c>
      <c r="T14" s="23">
        <f t="shared" si="0"/>
        <v>0</v>
      </c>
      <c r="U14" s="23">
        <f t="shared" si="0"/>
        <v>0</v>
      </c>
      <c r="V14" s="23">
        <f t="shared" si="0"/>
        <v>3.1120000000000001</v>
      </c>
      <c r="W14" s="23">
        <f t="shared" si="0"/>
        <v>0</v>
      </c>
      <c r="X14" s="23">
        <f t="shared" si="0"/>
        <v>1</v>
      </c>
      <c r="Y14" s="23">
        <f t="shared" si="0"/>
        <v>0</v>
      </c>
      <c r="Z14" s="23">
        <f t="shared" si="0"/>
        <v>87.101717436666675</v>
      </c>
      <c r="AA14" s="23">
        <f t="shared" si="0"/>
        <v>0.63</v>
      </c>
      <c r="AB14" s="23">
        <f t="shared" si="0"/>
        <v>0</v>
      </c>
      <c r="AC14" s="23">
        <f t="shared" si="0"/>
        <v>14.404</v>
      </c>
      <c r="AD14" s="23">
        <f t="shared" si="0"/>
        <v>0</v>
      </c>
      <c r="AE14" s="23">
        <f t="shared" si="0"/>
        <v>3</v>
      </c>
      <c r="AF14" s="23">
        <f t="shared" si="0"/>
        <v>0</v>
      </c>
      <c r="AG14" s="23">
        <f>AG15+AG16+AG17+AG18+AG19+AG20</f>
        <v>190.7461276595397</v>
      </c>
      <c r="AH14" s="23">
        <f t="shared" si="0"/>
        <v>0.63</v>
      </c>
      <c r="AI14" s="23">
        <f t="shared" si="0"/>
        <v>0</v>
      </c>
      <c r="AJ14" s="23">
        <f t="shared" si="0"/>
        <v>17.516000000000002</v>
      </c>
      <c r="AK14" s="23">
        <f t="shared" si="0"/>
        <v>0</v>
      </c>
      <c r="AL14" s="23">
        <f>AL15+AL16+AL17+AL18+AL19+AL20</f>
        <v>35</v>
      </c>
    </row>
    <row r="15" spans="1:63" s="25" customFormat="1">
      <c r="A15" s="20" t="s">
        <v>51</v>
      </c>
      <c r="B15" s="21" t="s">
        <v>52</v>
      </c>
      <c r="C15" s="22" t="s">
        <v>50</v>
      </c>
      <c r="D15" s="23">
        <f>D23</f>
        <v>0</v>
      </c>
      <c r="E15" s="23">
        <f t="shared" ref="E15:J15" si="1">E23</f>
        <v>0</v>
      </c>
      <c r="F15" s="23">
        <f t="shared" si="1"/>
        <v>0</v>
      </c>
      <c r="G15" s="23">
        <f t="shared" si="1"/>
        <v>0</v>
      </c>
      <c r="H15" s="23">
        <f t="shared" si="1"/>
        <v>0</v>
      </c>
      <c r="I15" s="23">
        <f t="shared" si="1"/>
        <v>0</v>
      </c>
      <c r="J15" s="23">
        <f t="shared" si="1"/>
        <v>0</v>
      </c>
      <c r="K15" s="23">
        <f>K23</f>
        <v>0</v>
      </c>
      <c r="L15" s="23">
        <f t="shared" ref="L15:AL15" si="2">L23</f>
        <v>0</v>
      </c>
      <c r="M15" s="23">
        <f t="shared" si="2"/>
        <v>0</v>
      </c>
      <c r="N15" s="23">
        <f t="shared" si="2"/>
        <v>0</v>
      </c>
      <c r="O15" s="23">
        <f t="shared" si="2"/>
        <v>0</v>
      </c>
      <c r="P15" s="23">
        <f t="shared" si="2"/>
        <v>0</v>
      </c>
      <c r="Q15" s="23">
        <f t="shared" si="2"/>
        <v>0</v>
      </c>
      <c r="R15" s="23">
        <f t="shared" si="2"/>
        <v>0</v>
      </c>
      <c r="S15" s="23">
        <f t="shared" si="2"/>
        <v>0</v>
      </c>
      <c r="T15" s="23">
        <f t="shared" si="2"/>
        <v>0</v>
      </c>
      <c r="U15" s="23">
        <f t="shared" si="2"/>
        <v>0</v>
      </c>
      <c r="V15" s="23">
        <f t="shared" si="2"/>
        <v>0</v>
      </c>
      <c r="W15" s="23">
        <f t="shared" si="2"/>
        <v>0</v>
      </c>
      <c r="X15" s="23">
        <f t="shared" si="2"/>
        <v>0</v>
      </c>
      <c r="Y15" s="23">
        <f t="shared" si="2"/>
        <v>0</v>
      </c>
      <c r="Z15" s="23">
        <f t="shared" si="2"/>
        <v>0</v>
      </c>
      <c r="AA15" s="23">
        <f t="shared" si="2"/>
        <v>0</v>
      </c>
      <c r="AB15" s="23">
        <f t="shared" si="2"/>
        <v>0</v>
      </c>
      <c r="AC15" s="23">
        <f t="shared" si="2"/>
        <v>0</v>
      </c>
      <c r="AD15" s="23">
        <f t="shared" si="2"/>
        <v>0</v>
      </c>
      <c r="AE15" s="23">
        <f t="shared" si="2"/>
        <v>0</v>
      </c>
      <c r="AF15" s="23">
        <f t="shared" si="2"/>
        <v>0</v>
      </c>
      <c r="AG15" s="23">
        <f t="shared" si="2"/>
        <v>0</v>
      </c>
      <c r="AH15" s="23">
        <f t="shared" si="2"/>
        <v>0</v>
      </c>
      <c r="AI15" s="23">
        <f t="shared" si="2"/>
        <v>0</v>
      </c>
      <c r="AJ15" s="23">
        <f t="shared" si="2"/>
        <v>0</v>
      </c>
      <c r="AK15" s="23">
        <f t="shared" si="2"/>
        <v>0</v>
      </c>
      <c r="AL15" s="23">
        <f t="shared" si="2"/>
        <v>0</v>
      </c>
    </row>
    <row r="16" spans="1:63" s="25" customFormat="1" ht="31.5">
      <c r="A16" s="20" t="s">
        <v>53</v>
      </c>
      <c r="B16" s="21" t="s">
        <v>54</v>
      </c>
      <c r="C16" s="22" t="s">
        <v>50</v>
      </c>
      <c r="D16" s="23">
        <f>D70</f>
        <v>0</v>
      </c>
      <c r="E16" s="23">
        <f t="shared" ref="E16:J16" si="3">E70</f>
        <v>0</v>
      </c>
      <c r="F16" s="23">
        <f t="shared" si="3"/>
        <v>0</v>
      </c>
      <c r="G16" s="23">
        <f t="shared" si="3"/>
        <v>0</v>
      </c>
      <c r="H16" s="23">
        <f t="shared" si="3"/>
        <v>0</v>
      </c>
      <c r="I16" s="23">
        <f t="shared" si="3"/>
        <v>0</v>
      </c>
      <c r="J16" s="23">
        <f t="shared" si="3"/>
        <v>0</v>
      </c>
      <c r="K16" s="23">
        <f>K70</f>
        <v>0</v>
      </c>
      <c r="L16" s="23">
        <f t="shared" ref="L16:AL16" si="4">L70</f>
        <v>8.8579899666666666</v>
      </c>
      <c r="M16" s="23">
        <f t="shared" si="4"/>
        <v>0</v>
      </c>
      <c r="N16" s="23">
        <f t="shared" si="4"/>
        <v>0</v>
      </c>
      <c r="O16" s="23">
        <f t="shared" si="4"/>
        <v>0</v>
      </c>
      <c r="P16" s="23">
        <f t="shared" si="4"/>
        <v>0</v>
      </c>
      <c r="Q16" s="23">
        <f t="shared" si="4"/>
        <v>0</v>
      </c>
      <c r="R16" s="23">
        <f t="shared" si="4"/>
        <v>0</v>
      </c>
      <c r="S16" s="23">
        <f t="shared" si="4"/>
        <v>18.819796056666668</v>
      </c>
      <c r="T16" s="23">
        <f t="shared" si="4"/>
        <v>0</v>
      </c>
      <c r="U16" s="23">
        <f t="shared" si="4"/>
        <v>0</v>
      </c>
      <c r="V16" s="23">
        <f t="shared" si="4"/>
        <v>0</v>
      </c>
      <c r="W16" s="23">
        <f t="shared" si="4"/>
        <v>0</v>
      </c>
      <c r="X16" s="23">
        <f t="shared" si="4"/>
        <v>1</v>
      </c>
      <c r="Y16" s="23">
        <f t="shared" si="4"/>
        <v>0</v>
      </c>
      <c r="Z16" s="23">
        <f t="shared" si="4"/>
        <v>32.635259216666668</v>
      </c>
      <c r="AA16" s="23">
        <f t="shared" si="4"/>
        <v>0.63</v>
      </c>
      <c r="AB16" s="23">
        <f t="shared" si="4"/>
        <v>0</v>
      </c>
      <c r="AC16" s="23">
        <f t="shared" si="4"/>
        <v>9.2750000000000004</v>
      </c>
      <c r="AD16" s="23">
        <f t="shared" si="4"/>
        <v>0</v>
      </c>
      <c r="AE16" s="23">
        <f t="shared" si="4"/>
        <v>2</v>
      </c>
      <c r="AF16" s="23">
        <f t="shared" si="4"/>
        <v>0</v>
      </c>
      <c r="AG16" s="23">
        <f t="shared" si="4"/>
        <v>60.313045240000008</v>
      </c>
      <c r="AH16" s="23">
        <f t="shared" si="4"/>
        <v>0.63</v>
      </c>
      <c r="AI16" s="23">
        <f t="shared" si="4"/>
        <v>0</v>
      </c>
      <c r="AJ16" s="23">
        <f t="shared" si="4"/>
        <v>9.2750000000000004</v>
      </c>
      <c r="AK16" s="23">
        <f t="shared" si="4"/>
        <v>0</v>
      </c>
      <c r="AL16" s="23">
        <f t="shared" si="4"/>
        <v>3</v>
      </c>
    </row>
    <row r="17" spans="1:38" s="25" customFormat="1" ht="63">
      <c r="A17" s="20" t="s">
        <v>55</v>
      </c>
      <c r="B17" s="26" t="s">
        <v>56</v>
      </c>
      <c r="C17" s="22" t="s">
        <v>50</v>
      </c>
      <c r="D17" s="23">
        <f>D122</f>
        <v>0</v>
      </c>
      <c r="E17" s="23">
        <f t="shared" ref="E17:J17" si="5">E122</f>
        <v>0</v>
      </c>
      <c r="F17" s="23">
        <f t="shared" si="5"/>
        <v>0</v>
      </c>
      <c r="G17" s="23">
        <f t="shared" si="5"/>
        <v>0</v>
      </c>
      <c r="H17" s="23">
        <f t="shared" si="5"/>
        <v>0</v>
      </c>
      <c r="I17" s="23">
        <f t="shared" si="5"/>
        <v>0</v>
      </c>
      <c r="J17" s="23">
        <f t="shared" si="5"/>
        <v>0</v>
      </c>
      <c r="K17" s="23">
        <f>K122</f>
        <v>0</v>
      </c>
      <c r="L17" s="23">
        <f t="shared" ref="L17:AL17" si="6">L122</f>
        <v>0</v>
      </c>
      <c r="M17" s="23">
        <f t="shared" si="6"/>
        <v>0</v>
      </c>
      <c r="N17" s="23">
        <f t="shared" si="6"/>
        <v>0</v>
      </c>
      <c r="O17" s="23">
        <f t="shared" si="6"/>
        <v>0</v>
      </c>
      <c r="P17" s="23">
        <f t="shared" si="6"/>
        <v>0</v>
      </c>
      <c r="Q17" s="23">
        <f t="shared" si="6"/>
        <v>0</v>
      </c>
      <c r="R17" s="23">
        <f t="shared" si="6"/>
        <v>0</v>
      </c>
      <c r="S17" s="23">
        <f t="shared" si="6"/>
        <v>0</v>
      </c>
      <c r="T17" s="23">
        <f t="shared" si="6"/>
        <v>0</v>
      </c>
      <c r="U17" s="23">
        <f t="shared" si="6"/>
        <v>0</v>
      </c>
      <c r="V17" s="23">
        <f t="shared" si="6"/>
        <v>0</v>
      </c>
      <c r="W17" s="23">
        <f t="shared" si="6"/>
        <v>0</v>
      </c>
      <c r="X17" s="23">
        <f t="shared" si="6"/>
        <v>0</v>
      </c>
      <c r="Y17" s="23">
        <f t="shared" si="6"/>
        <v>0</v>
      </c>
      <c r="Z17" s="23">
        <f t="shared" si="6"/>
        <v>0</v>
      </c>
      <c r="AA17" s="23">
        <f t="shared" si="6"/>
        <v>0</v>
      </c>
      <c r="AB17" s="23">
        <f t="shared" si="6"/>
        <v>0</v>
      </c>
      <c r="AC17" s="23">
        <f t="shared" si="6"/>
        <v>0</v>
      </c>
      <c r="AD17" s="23">
        <f t="shared" si="6"/>
        <v>0</v>
      </c>
      <c r="AE17" s="23">
        <f t="shared" si="6"/>
        <v>0</v>
      </c>
      <c r="AF17" s="23">
        <f t="shared" si="6"/>
        <v>0</v>
      </c>
      <c r="AG17" s="23">
        <f t="shared" si="6"/>
        <v>0</v>
      </c>
      <c r="AH17" s="23">
        <f t="shared" si="6"/>
        <v>0</v>
      </c>
      <c r="AI17" s="23">
        <f t="shared" si="6"/>
        <v>0</v>
      </c>
      <c r="AJ17" s="23">
        <f t="shared" si="6"/>
        <v>0</v>
      </c>
      <c r="AK17" s="23">
        <f t="shared" si="6"/>
        <v>0</v>
      </c>
      <c r="AL17" s="23">
        <f t="shared" si="6"/>
        <v>0</v>
      </c>
    </row>
    <row r="18" spans="1:38" s="25" customFormat="1" ht="31.5">
      <c r="A18" s="20" t="s">
        <v>57</v>
      </c>
      <c r="B18" s="21" t="s">
        <v>58</v>
      </c>
      <c r="C18" s="22" t="s">
        <v>50</v>
      </c>
      <c r="D18" s="23">
        <f>D128</f>
        <v>0</v>
      </c>
      <c r="E18" s="23">
        <f t="shared" ref="E18:J18" si="7">E128</f>
        <v>0</v>
      </c>
      <c r="F18" s="23">
        <f t="shared" si="7"/>
        <v>0</v>
      </c>
      <c r="G18" s="23">
        <f t="shared" si="7"/>
        <v>0</v>
      </c>
      <c r="H18" s="23">
        <f t="shared" si="7"/>
        <v>0</v>
      </c>
      <c r="I18" s="23">
        <f t="shared" si="7"/>
        <v>0</v>
      </c>
      <c r="J18" s="23">
        <f t="shared" si="7"/>
        <v>0</v>
      </c>
      <c r="K18" s="23">
        <f>K128</f>
        <v>0</v>
      </c>
      <c r="L18" s="23">
        <f t="shared" ref="L18:AL18" si="8">L128</f>
        <v>0</v>
      </c>
      <c r="M18" s="23">
        <f t="shared" si="8"/>
        <v>0</v>
      </c>
      <c r="N18" s="23">
        <f t="shared" si="8"/>
        <v>0</v>
      </c>
      <c r="O18" s="23">
        <f t="shared" si="8"/>
        <v>0</v>
      </c>
      <c r="P18" s="23">
        <f t="shared" si="8"/>
        <v>0</v>
      </c>
      <c r="Q18" s="23">
        <f t="shared" si="8"/>
        <v>0</v>
      </c>
      <c r="R18" s="23">
        <f t="shared" si="8"/>
        <v>0</v>
      </c>
      <c r="S18" s="23">
        <f t="shared" si="8"/>
        <v>13.063328505819673</v>
      </c>
      <c r="T18" s="23">
        <f t="shared" si="8"/>
        <v>0</v>
      </c>
      <c r="U18" s="23">
        <f t="shared" si="8"/>
        <v>0</v>
      </c>
      <c r="V18" s="23">
        <f t="shared" si="8"/>
        <v>3.1120000000000001</v>
      </c>
      <c r="W18" s="23">
        <f t="shared" si="8"/>
        <v>0</v>
      </c>
      <c r="X18" s="23">
        <f t="shared" si="8"/>
        <v>0</v>
      </c>
      <c r="Y18" s="23">
        <f t="shared" si="8"/>
        <v>0</v>
      </c>
      <c r="Z18" s="23">
        <f t="shared" si="8"/>
        <v>42.208235649999999</v>
      </c>
      <c r="AA18" s="23">
        <f t="shared" si="8"/>
        <v>0</v>
      </c>
      <c r="AB18" s="23">
        <f t="shared" si="8"/>
        <v>0</v>
      </c>
      <c r="AC18" s="23">
        <f t="shared" si="8"/>
        <v>5.1290000000000004</v>
      </c>
      <c r="AD18" s="23">
        <f t="shared" si="8"/>
        <v>0</v>
      </c>
      <c r="AE18" s="23">
        <f t="shared" si="8"/>
        <v>0</v>
      </c>
      <c r="AF18" s="23">
        <f t="shared" si="8"/>
        <v>0</v>
      </c>
      <c r="AG18" s="23">
        <f t="shared" si="8"/>
        <v>55.271564155819675</v>
      </c>
      <c r="AH18" s="23">
        <f t="shared" si="8"/>
        <v>0</v>
      </c>
      <c r="AI18" s="23">
        <f t="shared" si="8"/>
        <v>0</v>
      </c>
      <c r="AJ18" s="23">
        <f t="shared" si="8"/>
        <v>8.2410000000000014</v>
      </c>
      <c r="AK18" s="23">
        <f t="shared" si="8"/>
        <v>0</v>
      </c>
      <c r="AL18" s="23">
        <f t="shared" si="8"/>
        <v>0</v>
      </c>
    </row>
    <row r="19" spans="1:38" s="25" customFormat="1" ht="47.25">
      <c r="A19" s="20" t="s">
        <v>59</v>
      </c>
      <c r="B19" s="21" t="s">
        <v>60</v>
      </c>
      <c r="C19" s="22" t="s">
        <v>50</v>
      </c>
      <c r="D19" s="23">
        <f>D137</f>
        <v>0</v>
      </c>
      <c r="E19" s="23">
        <f t="shared" ref="E19:J19" si="9">E137</f>
        <v>0</v>
      </c>
      <c r="F19" s="23">
        <f t="shared" si="9"/>
        <v>0</v>
      </c>
      <c r="G19" s="23">
        <f t="shared" si="9"/>
        <v>0</v>
      </c>
      <c r="H19" s="23">
        <f t="shared" si="9"/>
        <v>0</v>
      </c>
      <c r="I19" s="23">
        <f t="shared" si="9"/>
        <v>0</v>
      </c>
      <c r="J19" s="23">
        <f t="shared" si="9"/>
        <v>0</v>
      </c>
      <c r="K19" s="23">
        <f>K137</f>
        <v>0</v>
      </c>
      <c r="L19" s="23">
        <f t="shared" ref="L19:AL19" si="10">L137</f>
        <v>0</v>
      </c>
      <c r="M19" s="23">
        <f t="shared" si="10"/>
        <v>0</v>
      </c>
      <c r="N19" s="23">
        <f t="shared" si="10"/>
        <v>0</v>
      </c>
      <c r="O19" s="23">
        <f t="shared" si="10"/>
        <v>0</v>
      </c>
      <c r="P19" s="23">
        <f t="shared" si="10"/>
        <v>0</v>
      </c>
      <c r="Q19" s="23">
        <f t="shared" si="10"/>
        <v>0</v>
      </c>
      <c r="R19" s="23">
        <f t="shared" si="10"/>
        <v>0</v>
      </c>
      <c r="S19" s="23">
        <f t="shared" si="10"/>
        <v>0</v>
      </c>
      <c r="T19" s="23">
        <f t="shared" si="10"/>
        <v>0</v>
      </c>
      <c r="U19" s="23">
        <f t="shared" si="10"/>
        <v>0</v>
      </c>
      <c r="V19" s="23">
        <f t="shared" si="10"/>
        <v>0</v>
      </c>
      <c r="W19" s="23">
        <f t="shared" si="10"/>
        <v>0</v>
      </c>
      <c r="X19" s="23">
        <f t="shared" si="10"/>
        <v>0</v>
      </c>
      <c r="Y19" s="23">
        <f t="shared" si="10"/>
        <v>0</v>
      </c>
      <c r="Z19" s="23">
        <f t="shared" si="10"/>
        <v>0</v>
      </c>
      <c r="AA19" s="23">
        <f t="shared" si="10"/>
        <v>0</v>
      </c>
      <c r="AB19" s="23">
        <f t="shared" si="10"/>
        <v>0</v>
      </c>
      <c r="AC19" s="23">
        <f t="shared" si="10"/>
        <v>0</v>
      </c>
      <c r="AD19" s="23">
        <f t="shared" si="10"/>
        <v>0</v>
      </c>
      <c r="AE19" s="23">
        <f t="shared" si="10"/>
        <v>0</v>
      </c>
      <c r="AF19" s="23">
        <f t="shared" si="10"/>
        <v>0</v>
      </c>
      <c r="AG19" s="23">
        <f t="shared" si="10"/>
        <v>0</v>
      </c>
      <c r="AH19" s="23">
        <f t="shared" si="10"/>
        <v>0</v>
      </c>
      <c r="AI19" s="23">
        <f t="shared" si="10"/>
        <v>0</v>
      </c>
      <c r="AJ19" s="23">
        <f t="shared" si="10"/>
        <v>0</v>
      </c>
      <c r="AK19" s="23">
        <f t="shared" si="10"/>
        <v>0</v>
      </c>
      <c r="AL19" s="23">
        <f t="shared" si="10"/>
        <v>0</v>
      </c>
    </row>
    <row r="20" spans="1:38" s="25" customFormat="1">
      <c r="A20" s="20" t="s">
        <v>61</v>
      </c>
      <c r="B20" s="26" t="s">
        <v>62</v>
      </c>
      <c r="C20" s="22" t="s">
        <v>50</v>
      </c>
      <c r="D20" s="23">
        <f>D140</f>
        <v>0</v>
      </c>
      <c r="E20" s="23">
        <f t="shared" ref="E20:J20" si="11">E140</f>
        <v>2.87050243372</v>
      </c>
      <c r="F20" s="23">
        <f t="shared" si="11"/>
        <v>0</v>
      </c>
      <c r="G20" s="23">
        <f t="shared" si="11"/>
        <v>0</v>
      </c>
      <c r="H20" s="23">
        <f t="shared" si="11"/>
        <v>0</v>
      </c>
      <c r="I20" s="23">
        <f t="shared" si="11"/>
        <v>0</v>
      </c>
      <c r="J20" s="23">
        <f t="shared" si="11"/>
        <v>22</v>
      </c>
      <c r="K20" s="23">
        <f>K140</f>
        <v>0</v>
      </c>
      <c r="L20" s="23">
        <f t="shared" ref="L20:AL20" si="12">L140</f>
        <v>55.675265469999999</v>
      </c>
      <c r="M20" s="23">
        <f t="shared" si="12"/>
        <v>0</v>
      </c>
      <c r="N20" s="23">
        <f t="shared" si="12"/>
        <v>0</v>
      </c>
      <c r="O20" s="23">
        <f t="shared" si="12"/>
        <v>0</v>
      </c>
      <c r="P20" s="23">
        <f t="shared" si="12"/>
        <v>0</v>
      </c>
      <c r="Q20" s="23">
        <f t="shared" si="12"/>
        <v>9</v>
      </c>
      <c r="R20" s="23">
        <f t="shared" si="12"/>
        <v>0</v>
      </c>
      <c r="S20" s="23">
        <f t="shared" si="12"/>
        <v>4.3575277899999998</v>
      </c>
      <c r="T20" s="23">
        <f t="shared" si="12"/>
        <v>0</v>
      </c>
      <c r="U20" s="23">
        <f t="shared" si="12"/>
        <v>0</v>
      </c>
      <c r="V20" s="23">
        <f t="shared" si="12"/>
        <v>0</v>
      </c>
      <c r="W20" s="23">
        <f t="shared" si="12"/>
        <v>0</v>
      </c>
      <c r="X20" s="23">
        <f t="shared" si="12"/>
        <v>0</v>
      </c>
      <c r="Y20" s="23">
        <f t="shared" si="12"/>
        <v>0</v>
      </c>
      <c r="Z20" s="23">
        <f t="shared" si="12"/>
        <v>12.258222569999999</v>
      </c>
      <c r="AA20" s="23">
        <f t="shared" si="12"/>
        <v>0</v>
      </c>
      <c r="AB20" s="23">
        <f t="shared" si="12"/>
        <v>0</v>
      </c>
      <c r="AC20" s="23">
        <f t="shared" si="12"/>
        <v>0</v>
      </c>
      <c r="AD20" s="23">
        <f t="shared" si="12"/>
        <v>0</v>
      </c>
      <c r="AE20" s="23">
        <f t="shared" si="12"/>
        <v>1</v>
      </c>
      <c r="AF20" s="23">
        <f t="shared" si="12"/>
        <v>0</v>
      </c>
      <c r="AG20" s="23">
        <f t="shared" si="12"/>
        <v>75.161518263719998</v>
      </c>
      <c r="AH20" s="23">
        <f t="shared" si="12"/>
        <v>0</v>
      </c>
      <c r="AI20" s="23">
        <f t="shared" si="12"/>
        <v>0</v>
      </c>
      <c r="AJ20" s="23">
        <f t="shared" si="12"/>
        <v>0</v>
      </c>
      <c r="AK20" s="23">
        <f t="shared" si="12"/>
        <v>0</v>
      </c>
      <c r="AL20" s="23">
        <f t="shared" si="12"/>
        <v>32</v>
      </c>
    </row>
    <row r="21" spans="1:38" s="30" customFormat="1" hidden="1">
      <c r="A21" s="27"/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</row>
    <row r="22" spans="1:38" s="30" customFormat="1">
      <c r="A22" s="20" t="s">
        <v>63</v>
      </c>
      <c r="B22" s="21" t="s">
        <v>64</v>
      </c>
      <c r="C22" s="20" t="s">
        <v>50</v>
      </c>
      <c r="D22" s="31">
        <f t="shared" ref="D22:AL22" si="13">D23+D70+D122+D128+D137+D140</f>
        <v>0</v>
      </c>
      <c r="E22" s="31">
        <f t="shared" si="13"/>
        <v>2.87050243372</v>
      </c>
      <c r="F22" s="31">
        <f t="shared" si="13"/>
        <v>0</v>
      </c>
      <c r="G22" s="31">
        <f t="shared" si="13"/>
        <v>0</v>
      </c>
      <c r="H22" s="31">
        <f t="shared" si="13"/>
        <v>0</v>
      </c>
      <c r="I22" s="31">
        <f t="shared" si="13"/>
        <v>0</v>
      </c>
      <c r="J22" s="31">
        <f t="shared" si="13"/>
        <v>22</v>
      </c>
      <c r="K22" s="31">
        <f t="shared" si="13"/>
        <v>0</v>
      </c>
      <c r="L22" s="31">
        <f t="shared" si="13"/>
        <v>64.533255436666664</v>
      </c>
      <c r="M22" s="31">
        <f t="shared" si="13"/>
        <v>0</v>
      </c>
      <c r="N22" s="31">
        <f t="shared" si="13"/>
        <v>0</v>
      </c>
      <c r="O22" s="31">
        <f t="shared" si="13"/>
        <v>0</v>
      </c>
      <c r="P22" s="31">
        <f t="shared" si="13"/>
        <v>0</v>
      </c>
      <c r="Q22" s="31">
        <f t="shared" si="13"/>
        <v>9</v>
      </c>
      <c r="R22" s="31">
        <f t="shared" si="13"/>
        <v>0</v>
      </c>
      <c r="S22" s="31">
        <f t="shared" si="13"/>
        <v>36.240652352486343</v>
      </c>
      <c r="T22" s="31">
        <f t="shared" si="13"/>
        <v>0</v>
      </c>
      <c r="U22" s="31">
        <f t="shared" si="13"/>
        <v>0</v>
      </c>
      <c r="V22" s="31">
        <f t="shared" si="13"/>
        <v>3.1120000000000001</v>
      </c>
      <c r="W22" s="31">
        <f t="shared" si="13"/>
        <v>0</v>
      </c>
      <c r="X22" s="31">
        <f t="shared" si="13"/>
        <v>1</v>
      </c>
      <c r="Y22" s="31">
        <f t="shared" si="13"/>
        <v>0</v>
      </c>
      <c r="Z22" s="31">
        <f t="shared" si="13"/>
        <v>87.101717436666675</v>
      </c>
      <c r="AA22" s="31">
        <f t="shared" si="13"/>
        <v>0.63</v>
      </c>
      <c r="AB22" s="31">
        <f t="shared" si="13"/>
        <v>0</v>
      </c>
      <c r="AC22" s="31">
        <f t="shared" si="13"/>
        <v>14.404</v>
      </c>
      <c r="AD22" s="31">
        <f t="shared" si="13"/>
        <v>0</v>
      </c>
      <c r="AE22" s="31">
        <f t="shared" si="13"/>
        <v>3</v>
      </c>
      <c r="AF22" s="31">
        <f t="shared" si="13"/>
        <v>0</v>
      </c>
      <c r="AG22" s="31">
        <f t="shared" si="13"/>
        <v>190.7461276595397</v>
      </c>
      <c r="AH22" s="31">
        <f t="shared" si="13"/>
        <v>0.63</v>
      </c>
      <c r="AI22" s="31">
        <f t="shared" si="13"/>
        <v>0</v>
      </c>
      <c r="AJ22" s="31">
        <f t="shared" si="13"/>
        <v>17.516000000000002</v>
      </c>
      <c r="AK22" s="31">
        <f t="shared" si="13"/>
        <v>0</v>
      </c>
      <c r="AL22" s="31">
        <f t="shared" si="13"/>
        <v>35</v>
      </c>
    </row>
    <row r="23" spans="1:38" s="25" customFormat="1" ht="31.5">
      <c r="A23" s="20" t="s">
        <v>65</v>
      </c>
      <c r="B23" s="21" t="s">
        <v>66</v>
      </c>
      <c r="C23" s="20" t="s">
        <v>50</v>
      </c>
      <c r="D23" s="31">
        <f t="shared" ref="D23:AL23" si="14">D24+D35+D42+D63</f>
        <v>0</v>
      </c>
      <c r="E23" s="31">
        <f t="shared" si="14"/>
        <v>0</v>
      </c>
      <c r="F23" s="31">
        <f t="shared" si="14"/>
        <v>0</v>
      </c>
      <c r="G23" s="31">
        <f t="shared" si="14"/>
        <v>0</v>
      </c>
      <c r="H23" s="31">
        <f t="shared" si="14"/>
        <v>0</v>
      </c>
      <c r="I23" s="31">
        <f t="shared" si="14"/>
        <v>0</v>
      </c>
      <c r="J23" s="31">
        <f t="shared" si="14"/>
        <v>0</v>
      </c>
      <c r="K23" s="31">
        <f t="shared" si="14"/>
        <v>0</v>
      </c>
      <c r="L23" s="31">
        <f t="shared" si="14"/>
        <v>0</v>
      </c>
      <c r="M23" s="31">
        <f t="shared" si="14"/>
        <v>0</v>
      </c>
      <c r="N23" s="31">
        <f t="shared" si="14"/>
        <v>0</v>
      </c>
      <c r="O23" s="31">
        <f t="shared" si="14"/>
        <v>0</v>
      </c>
      <c r="P23" s="31">
        <f t="shared" si="14"/>
        <v>0</v>
      </c>
      <c r="Q23" s="31">
        <f t="shared" si="14"/>
        <v>0</v>
      </c>
      <c r="R23" s="31">
        <f t="shared" si="14"/>
        <v>0</v>
      </c>
      <c r="S23" s="31">
        <f t="shared" si="14"/>
        <v>0</v>
      </c>
      <c r="T23" s="31">
        <f t="shared" si="14"/>
        <v>0</v>
      </c>
      <c r="U23" s="31">
        <f t="shared" si="14"/>
        <v>0</v>
      </c>
      <c r="V23" s="31">
        <f t="shared" si="14"/>
        <v>0</v>
      </c>
      <c r="W23" s="31">
        <f t="shared" si="14"/>
        <v>0</v>
      </c>
      <c r="X23" s="31">
        <f t="shared" si="14"/>
        <v>0</v>
      </c>
      <c r="Y23" s="31">
        <f t="shared" si="14"/>
        <v>0</v>
      </c>
      <c r="Z23" s="31">
        <f t="shared" si="14"/>
        <v>0</v>
      </c>
      <c r="AA23" s="31">
        <f t="shared" si="14"/>
        <v>0</v>
      </c>
      <c r="AB23" s="31">
        <f t="shared" si="14"/>
        <v>0</v>
      </c>
      <c r="AC23" s="31">
        <f t="shared" si="14"/>
        <v>0</v>
      </c>
      <c r="AD23" s="31">
        <f t="shared" si="14"/>
        <v>0</v>
      </c>
      <c r="AE23" s="31">
        <f t="shared" si="14"/>
        <v>0</v>
      </c>
      <c r="AF23" s="31">
        <f t="shared" si="14"/>
        <v>0</v>
      </c>
      <c r="AG23" s="31">
        <f t="shared" si="14"/>
        <v>0</v>
      </c>
      <c r="AH23" s="31">
        <f t="shared" si="14"/>
        <v>0</v>
      </c>
      <c r="AI23" s="31">
        <f t="shared" si="14"/>
        <v>0</v>
      </c>
      <c r="AJ23" s="31">
        <f t="shared" si="14"/>
        <v>0</v>
      </c>
      <c r="AK23" s="31">
        <f t="shared" si="14"/>
        <v>0</v>
      </c>
      <c r="AL23" s="31">
        <f t="shared" si="14"/>
        <v>0</v>
      </c>
    </row>
    <row r="24" spans="1:38" s="25" customFormat="1" ht="47.25" customHeight="1">
      <c r="A24" s="20" t="s">
        <v>67</v>
      </c>
      <c r="B24" s="21" t="s">
        <v>68</v>
      </c>
      <c r="C24" s="20" t="s">
        <v>50</v>
      </c>
      <c r="D24" s="31">
        <f t="shared" ref="D24:AL24" si="15">D25+D29+D32</f>
        <v>0</v>
      </c>
      <c r="E24" s="31">
        <f t="shared" si="15"/>
        <v>0</v>
      </c>
      <c r="F24" s="31">
        <f t="shared" si="15"/>
        <v>0</v>
      </c>
      <c r="G24" s="31">
        <f t="shared" si="15"/>
        <v>0</v>
      </c>
      <c r="H24" s="31">
        <f t="shared" si="15"/>
        <v>0</v>
      </c>
      <c r="I24" s="31">
        <f t="shared" si="15"/>
        <v>0</v>
      </c>
      <c r="J24" s="31">
        <f t="shared" si="15"/>
        <v>0</v>
      </c>
      <c r="K24" s="31">
        <f t="shared" si="15"/>
        <v>0</v>
      </c>
      <c r="L24" s="31">
        <f t="shared" si="15"/>
        <v>0</v>
      </c>
      <c r="M24" s="31">
        <f t="shared" si="15"/>
        <v>0</v>
      </c>
      <c r="N24" s="31">
        <f t="shared" si="15"/>
        <v>0</v>
      </c>
      <c r="O24" s="31">
        <f t="shared" si="15"/>
        <v>0</v>
      </c>
      <c r="P24" s="31">
        <f t="shared" si="15"/>
        <v>0</v>
      </c>
      <c r="Q24" s="31">
        <f t="shared" si="15"/>
        <v>0</v>
      </c>
      <c r="R24" s="31">
        <f t="shared" si="15"/>
        <v>0</v>
      </c>
      <c r="S24" s="31">
        <f t="shared" si="15"/>
        <v>0</v>
      </c>
      <c r="T24" s="31">
        <f t="shared" si="15"/>
        <v>0</v>
      </c>
      <c r="U24" s="31">
        <f t="shared" si="15"/>
        <v>0</v>
      </c>
      <c r="V24" s="31">
        <f t="shared" si="15"/>
        <v>0</v>
      </c>
      <c r="W24" s="31">
        <f t="shared" si="15"/>
        <v>0</v>
      </c>
      <c r="X24" s="31">
        <f t="shared" si="15"/>
        <v>0</v>
      </c>
      <c r="Y24" s="31">
        <f t="shared" si="15"/>
        <v>0</v>
      </c>
      <c r="Z24" s="31">
        <f t="shared" si="15"/>
        <v>0</v>
      </c>
      <c r="AA24" s="31">
        <f t="shared" si="15"/>
        <v>0</v>
      </c>
      <c r="AB24" s="31">
        <f t="shared" si="15"/>
        <v>0</v>
      </c>
      <c r="AC24" s="31">
        <f t="shared" si="15"/>
        <v>0</v>
      </c>
      <c r="AD24" s="31">
        <f t="shared" si="15"/>
        <v>0</v>
      </c>
      <c r="AE24" s="31">
        <f t="shared" si="15"/>
        <v>0</v>
      </c>
      <c r="AF24" s="31">
        <f t="shared" si="15"/>
        <v>0</v>
      </c>
      <c r="AG24" s="31">
        <f t="shared" si="15"/>
        <v>0</v>
      </c>
      <c r="AH24" s="31">
        <f t="shared" si="15"/>
        <v>0</v>
      </c>
      <c r="AI24" s="31">
        <f t="shared" si="15"/>
        <v>0</v>
      </c>
      <c r="AJ24" s="31">
        <f t="shared" si="15"/>
        <v>0</v>
      </c>
      <c r="AK24" s="31">
        <f t="shared" si="15"/>
        <v>0</v>
      </c>
      <c r="AL24" s="31">
        <f t="shared" si="15"/>
        <v>0</v>
      </c>
    </row>
    <row r="25" spans="1:38" s="25" customFormat="1" ht="63" customHeight="1">
      <c r="A25" s="20" t="s">
        <v>69</v>
      </c>
      <c r="B25" s="21" t="s">
        <v>70</v>
      </c>
      <c r="C25" s="20" t="s">
        <v>50</v>
      </c>
      <c r="D25" s="31">
        <f t="shared" ref="D25:AL25" si="16">SUM(D26:D28)</f>
        <v>0</v>
      </c>
      <c r="E25" s="31">
        <f t="shared" si="16"/>
        <v>0</v>
      </c>
      <c r="F25" s="31">
        <f t="shared" si="16"/>
        <v>0</v>
      </c>
      <c r="G25" s="31">
        <f t="shared" si="16"/>
        <v>0</v>
      </c>
      <c r="H25" s="31">
        <f t="shared" si="16"/>
        <v>0</v>
      </c>
      <c r="I25" s="31">
        <f t="shared" si="16"/>
        <v>0</v>
      </c>
      <c r="J25" s="31">
        <f t="shared" si="16"/>
        <v>0</v>
      </c>
      <c r="K25" s="31">
        <f t="shared" si="16"/>
        <v>0</v>
      </c>
      <c r="L25" s="31">
        <f t="shared" si="16"/>
        <v>0</v>
      </c>
      <c r="M25" s="31">
        <f t="shared" si="16"/>
        <v>0</v>
      </c>
      <c r="N25" s="31">
        <f t="shared" si="16"/>
        <v>0</v>
      </c>
      <c r="O25" s="31">
        <f t="shared" si="16"/>
        <v>0</v>
      </c>
      <c r="P25" s="31">
        <f t="shared" si="16"/>
        <v>0</v>
      </c>
      <c r="Q25" s="31">
        <f t="shared" si="16"/>
        <v>0</v>
      </c>
      <c r="R25" s="31">
        <f t="shared" si="16"/>
        <v>0</v>
      </c>
      <c r="S25" s="31">
        <f t="shared" si="16"/>
        <v>0</v>
      </c>
      <c r="T25" s="31">
        <f t="shared" si="16"/>
        <v>0</v>
      </c>
      <c r="U25" s="31">
        <f t="shared" si="16"/>
        <v>0</v>
      </c>
      <c r="V25" s="31">
        <f t="shared" si="16"/>
        <v>0</v>
      </c>
      <c r="W25" s="31">
        <f t="shared" si="16"/>
        <v>0</v>
      </c>
      <c r="X25" s="31">
        <f t="shared" si="16"/>
        <v>0</v>
      </c>
      <c r="Y25" s="31">
        <f t="shared" si="16"/>
        <v>0</v>
      </c>
      <c r="Z25" s="31">
        <f t="shared" si="16"/>
        <v>0</v>
      </c>
      <c r="AA25" s="31">
        <f t="shared" si="16"/>
        <v>0</v>
      </c>
      <c r="AB25" s="31">
        <f t="shared" si="16"/>
        <v>0</v>
      </c>
      <c r="AC25" s="31">
        <f t="shared" si="16"/>
        <v>0</v>
      </c>
      <c r="AD25" s="31">
        <f t="shared" si="16"/>
        <v>0</v>
      </c>
      <c r="AE25" s="31">
        <f t="shared" si="16"/>
        <v>0</v>
      </c>
      <c r="AF25" s="31">
        <f t="shared" si="16"/>
        <v>0</v>
      </c>
      <c r="AG25" s="31">
        <f t="shared" si="16"/>
        <v>0</v>
      </c>
      <c r="AH25" s="31">
        <f t="shared" si="16"/>
        <v>0</v>
      </c>
      <c r="AI25" s="31">
        <f t="shared" si="16"/>
        <v>0</v>
      </c>
      <c r="AJ25" s="31">
        <f t="shared" si="16"/>
        <v>0</v>
      </c>
      <c r="AK25" s="31">
        <f t="shared" si="16"/>
        <v>0</v>
      </c>
      <c r="AL25" s="31">
        <f t="shared" si="16"/>
        <v>0</v>
      </c>
    </row>
    <row r="26" spans="1:38" s="25" customFormat="1" ht="63">
      <c r="A26" s="20" t="s">
        <v>71</v>
      </c>
      <c r="B26" s="32" t="str">
        <f>'[1]1. 2027 г.'!B28</f>
        <v>Строительство электрических сетей необходимых для электроснабжения льготной категории заявителей мощностью до 15 кВт</v>
      </c>
      <c r="C26" s="20" t="s">
        <v>50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f>'[1]4'!AW27</f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f t="shared" ref="AF26:AL26" si="17">D26+K26+R26+Y26</f>
        <v>0</v>
      </c>
      <c r="AG26" s="31">
        <f t="shared" si="17"/>
        <v>0</v>
      </c>
      <c r="AH26" s="31">
        <f t="shared" si="17"/>
        <v>0</v>
      </c>
      <c r="AI26" s="31">
        <f t="shared" si="17"/>
        <v>0</v>
      </c>
      <c r="AJ26" s="31">
        <f t="shared" si="17"/>
        <v>0</v>
      </c>
      <c r="AK26" s="31">
        <f t="shared" si="17"/>
        <v>0</v>
      </c>
      <c r="AL26" s="31">
        <f t="shared" si="17"/>
        <v>0</v>
      </c>
    </row>
    <row r="27" spans="1:38" s="25" customFormat="1" ht="15.75" hidden="1" customHeight="1">
      <c r="A27" s="20"/>
      <c r="B27" s="32"/>
      <c r="C27" s="20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</row>
    <row r="28" spans="1:38" s="25" customFormat="1" ht="15.75" hidden="1" customHeight="1">
      <c r="A28" s="20"/>
      <c r="B28" s="32"/>
      <c r="C28" s="2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</row>
    <row r="29" spans="1:38" s="25" customFormat="1" ht="63" customHeight="1">
      <c r="A29" s="20" t="s">
        <v>72</v>
      </c>
      <c r="B29" s="21" t="s">
        <v>73</v>
      </c>
      <c r="C29" s="20" t="s">
        <v>50</v>
      </c>
      <c r="D29" s="31">
        <f t="shared" ref="D29:AL29" si="18">SUM(D31:D31)</f>
        <v>0</v>
      </c>
      <c r="E29" s="31">
        <f t="shared" si="18"/>
        <v>0</v>
      </c>
      <c r="F29" s="31">
        <f t="shared" si="18"/>
        <v>0</v>
      </c>
      <c r="G29" s="31">
        <f t="shared" si="18"/>
        <v>0</v>
      </c>
      <c r="H29" s="31">
        <f t="shared" si="18"/>
        <v>0</v>
      </c>
      <c r="I29" s="31">
        <f t="shared" si="18"/>
        <v>0</v>
      </c>
      <c r="J29" s="31">
        <f t="shared" si="18"/>
        <v>0</v>
      </c>
      <c r="K29" s="31">
        <f t="shared" si="18"/>
        <v>0</v>
      </c>
      <c r="L29" s="31">
        <f t="shared" si="18"/>
        <v>0</v>
      </c>
      <c r="M29" s="31">
        <f t="shared" si="18"/>
        <v>0</v>
      </c>
      <c r="N29" s="31">
        <f t="shared" si="18"/>
        <v>0</v>
      </c>
      <c r="O29" s="31">
        <f t="shared" si="18"/>
        <v>0</v>
      </c>
      <c r="P29" s="31">
        <f t="shared" si="18"/>
        <v>0</v>
      </c>
      <c r="Q29" s="31">
        <f t="shared" si="18"/>
        <v>0</v>
      </c>
      <c r="R29" s="31">
        <f t="shared" si="18"/>
        <v>0</v>
      </c>
      <c r="S29" s="31">
        <f t="shared" si="18"/>
        <v>0</v>
      </c>
      <c r="T29" s="31">
        <f t="shared" si="18"/>
        <v>0</v>
      </c>
      <c r="U29" s="31">
        <f t="shared" si="18"/>
        <v>0</v>
      </c>
      <c r="V29" s="31">
        <f t="shared" si="18"/>
        <v>0</v>
      </c>
      <c r="W29" s="31">
        <f t="shared" si="18"/>
        <v>0</v>
      </c>
      <c r="X29" s="31">
        <f t="shared" si="18"/>
        <v>0</v>
      </c>
      <c r="Y29" s="31">
        <f t="shared" si="18"/>
        <v>0</v>
      </c>
      <c r="Z29" s="31">
        <f t="shared" si="18"/>
        <v>0</v>
      </c>
      <c r="AA29" s="31">
        <f t="shared" si="18"/>
        <v>0</v>
      </c>
      <c r="AB29" s="31">
        <f t="shared" si="18"/>
        <v>0</v>
      </c>
      <c r="AC29" s="31">
        <f t="shared" si="18"/>
        <v>0</v>
      </c>
      <c r="AD29" s="31">
        <f t="shared" si="18"/>
        <v>0</v>
      </c>
      <c r="AE29" s="31">
        <f t="shared" si="18"/>
        <v>0</v>
      </c>
      <c r="AF29" s="31">
        <f t="shared" si="18"/>
        <v>0</v>
      </c>
      <c r="AG29" s="31">
        <f t="shared" si="18"/>
        <v>0</v>
      </c>
      <c r="AH29" s="31">
        <f t="shared" si="18"/>
        <v>0</v>
      </c>
      <c r="AI29" s="31">
        <f t="shared" si="18"/>
        <v>0</v>
      </c>
      <c r="AJ29" s="31">
        <f t="shared" si="18"/>
        <v>0</v>
      </c>
      <c r="AK29" s="31">
        <f t="shared" si="18"/>
        <v>0</v>
      </c>
      <c r="AL29" s="31">
        <f t="shared" si="18"/>
        <v>0</v>
      </c>
    </row>
    <row r="30" spans="1:38" s="25" customFormat="1" ht="15.75" hidden="1" customHeight="1">
      <c r="A30" s="20"/>
      <c r="B30" s="32"/>
      <c r="C30" s="20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</row>
    <row r="31" spans="1:38" s="35" customFormat="1" hidden="1">
      <c r="A31" s="27"/>
      <c r="B31" s="33"/>
      <c r="C31" s="33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</row>
    <row r="32" spans="1:38" s="25" customFormat="1" ht="63" customHeight="1">
      <c r="A32" s="20" t="s">
        <v>74</v>
      </c>
      <c r="B32" s="21" t="s">
        <v>75</v>
      </c>
      <c r="C32" s="21" t="s">
        <v>50</v>
      </c>
      <c r="D32" s="31">
        <f t="shared" ref="D32:AL32" si="19">SUM(D33:D34)</f>
        <v>0</v>
      </c>
      <c r="E32" s="31">
        <f t="shared" si="19"/>
        <v>0</v>
      </c>
      <c r="F32" s="31">
        <f t="shared" si="19"/>
        <v>0</v>
      </c>
      <c r="G32" s="31">
        <f t="shared" si="19"/>
        <v>0</v>
      </c>
      <c r="H32" s="31">
        <f t="shared" si="19"/>
        <v>0</v>
      </c>
      <c r="I32" s="31">
        <f t="shared" si="19"/>
        <v>0</v>
      </c>
      <c r="J32" s="31">
        <f t="shared" si="19"/>
        <v>0</v>
      </c>
      <c r="K32" s="31">
        <f t="shared" si="19"/>
        <v>0</v>
      </c>
      <c r="L32" s="31">
        <f t="shared" si="19"/>
        <v>0</v>
      </c>
      <c r="M32" s="31">
        <f t="shared" si="19"/>
        <v>0</v>
      </c>
      <c r="N32" s="31">
        <f t="shared" si="19"/>
        <v>0</v>
      </c>
      <c r="O32" s="31">
        <f t="shared" si="19"/>
        <v>0</v>
      </c>
      <c r="P32" s="31">
        <f t="shared" si="19"/>
        <v>0</v>
      </c>
      <c r="Q32" s="31">
        <f t="shared" si="19"/>
        <v>0</v>
      </c>
      <c r="R32" s="31">
        <f t="shared" si="19"/>
        <v>0</v>
      </c>
      <c r="S32" s="31">
        <f t="shared" si="19"/>
        <v>0</v>
      </c>
      <c r="T32" s="31">
        <f t="shared" si="19"/>
        <v>0</v>
      </c>
      <c r="U32" s="31">
        <f t="shared" si="19"/>
        <v>0</v>
      </c>
      <c r="V32" s="31">
        <f t="shared" si="19"/>
        <v>0</v>
      </c>
      <c r="W32" s="31">
        <f t="shared" si="19"/>
        <v>0</v>
      </c>
      <c r="X32" s="31">
        <f t="shared" si="19"/>
        <v>0</v>
      </c>
      <c r="Y32" s="31">
        <f t="shared" si="19"/>
        <v>0</v>
      </c>
      <c r="Z32" s="31">
        <f t="shared" si="19"/>
        <v>0</v>
      </c>
      <c r="AA32" s="31">
        <f t="shared" si="19"/>
        <v>0</v>
      </c>
      <c r="AB32" s="31">
        <f t="shared" si="19"/>
        <v>0</v>
      </c>
      <c r="AC32" s="31">
        <f t="shared" si="19"/>
        <v>0</v>
      </c>
      <c r="AD32" s="31">
        <f t="shared" si="19"/>
        <v>0</v>
      </c>
      <c r="AE32" s="31">
        <f t="shared" si="19"/>
        <v>0</v>
      </c>
      <c r="AF32" s="31">
        <f t="shared" si="19"/>
        <v>0</v>
      </c>
      <c r="AG32" s="31">
        <f t="shared" si="19"/>
        <v>0</v>
      </c>
      <c r="AH32" s="31">
        <f t="shared" si="19"/>
        <v>0</v>
      </c>
      <c r="AI32" s="31">
        <f t="shared" si="19"/>
        <v>0</v>
      </c>
      <c r="AJ32" s="31">
        <f t="shared" si="19"/>
        <v>0</v>
      </c>
      <c r="AK32" s="31">
        <f t="shared" si="19"/>
        <v>0</v>
      </c>
      <c r="AL32" s="31">
        <f t="shared" si="19"/>
        <v>0</v>
      </c>
    </row>
    <row r="33" spans="1:38" s="25" customFormat="1" ht="15.75" hidden="1" customHeight="1">
      <c r="A33" s="20"/>
      <c r="B33" s="32"/>
      <c r="C33" s="20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</row>
    <row r="34" spans="1:38" s="25" customFormat="1" ht="15.75" hidden="1" customHeight="1">
      <c r="A34" s="20"/>
      <c r="B34" s="21"/>
      <c r="C34" s="20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</row>
    <row r="35" spans="1:38" s="25" customFormat="1" ht="47.25" customHeight="1">
      <c r="A35" s="20" t="s">
        <v>76</v>
      </c>
      <c r="B35" s="21" t="s">
        <v>77</v>
      </c>
      <c r="C35" s="21" t="s">
        <v>50</v>
      </c>
      <c r="D35" s="31">
        <f t="shared" ref="D35:AL35" si="20">D36+D39</f>
        <v>0</v>
      </c>
      <c r="E35" s="31">
        <f t="shared" si="20"/>
        <v>0</v>
      </c>
      <c r="F35" s="31">
        <f t="shared" si="20"/>
        <v>0</v>
      </c>
      <c r="G35" s="31">
        <f t="shared" si="20"/>
        <v>0</v>
      </c>
      <c r="H35" s="31">
        <f t="shared" si="20"/>
        <v>0</v>
      </c>
      <c r="I35" s="31">
        <f t="shared" si="20"/>
        <v>0</v>
      </c>
      <c r="J35" s="31">
        <f t="shared" si="20"/>
        <v>0</v>
      </c>
      <c r="K35" s="31">
        <f t="shared" si="20"/>
        <v>0</v>
      </c>
      <c r="L35" s="31">
        <f t="shared" si="20"/>
        <v>0</v>
      </c>
      <c r="M35" s="31">
        <f t="shared" si="20"/>
        <v>0</v>
      </c>
      <c r="N35" s="31">
        <f t="shared" si="20"/>
        <v>0</v>
      </c>
      <c r="O35" s="31">
        <f t="shared" si="20"/>
        <v>0</v>
      </c>
      <c r="P35" s="31">
        <f t="shared" si="20"/>
        <v>0</v>
      </c>
      <c r="Q35" s="31">
        <f t="shared" si="20"/>
        <v>0</v>
      </c>
      <c r="R35" s="31">
        <f t="shared" si="20"/>
        <v>0</v>
      </c>
      <c r="S35" s="31">
        <f t="shared" si="20"/>
        <v>0</v>
      </c>
      <c r="T35" s="31">
        <f t="shared" si="20"/>
        <v>0</v>
      </c>
      <c r="U35" s="31">
        <f t="shared" si="20"/>
        <v>0</v>
      </c>
      <c r="V35" s="31">
        <f t="shared" si="20"/>
        <v>0</v>
      </c>
      <c r="W35" s="31">
        <f t="shared" si="20"/>
        <v>0</v>
      </c>
      <c r="X35" s="31">
        <f t="shared" si="20"/>
        <v>0</v>
      </c>
      <c r="Y35" s="31">
        <f t="shared" si="20"/>
        <v>0</v>
      </c>
      <c r="Z35" s="31">
        <f t="shared" si="20"/>
        <v>0</v>
      </c>
      <c r="AA35" s="31">
        <f t="shared" si="20"/>
        <v>0</v>
      </c>
      <c r="AB35" s="31">
        <f t="shared" si="20"/>
        <v>0</v>
      </c>
      <c r="AC35" s="31">
        <f t="shared" si="20"/>
        <v>0</v>
      </c>
      <c r="AD35" s="31">
        <f t="shared" si="20"/>
        <v>0</v>
      </c>
      <c r="AE35" s="31">
        <f t="shared" si="20"/>
        <v>0</v>
      </c>
      <c r="AF35" s="31">
        <f t="shared" si="20"/>
        <v>0</v>
      </c>
      <c r="AG35" s="31">
        <f t="shared" si="20"/>
        <v>0</v>
      </c>
      <c r="AH35" s="31">
        <f t="shared" si="20"/>
        <v>0</v>
      </c>
      <c r="AI35" s="31">
        <f t="shared" si="20"/>
        <v>0</v>
      </c>
      <c r="AJ35" s="31">
        <f t="shared" si="20"/>
        <v>0</v>
      </c>
      <c r="AK35" s="31">
        <f t="shared" si="20"/>
        <v>0</v>
      </c>
      <c r="AL35" s="31">
        <f t="shared" si="20"/>
        <v>0</v>
      </c>
    </row>
    <row r="36" spans="1:38" s="25" customFormat="1" ht="63" customHeight="1">
      <c r="A36" s="20" t="s">
        <v>78</v>
      </c>
      <c r="B36" s="21" t="s">
        <v>79</v>
      </c>
      <c r="C36" s="21" t="s">
        <v>50</v>
      </c>
      <c r="D36" s="31">
        <f t="shared" ref="D36:AL36" si="21">SUM(D37:D38)</f>
        <v>0</v>
      </c>
      <c r="E36" s="31">
        <f t="shared" si="21"/>
        <v>0</v>
      </c>
      <c r="F36" s="31">
        <f t="shared" si="21"/>
        <v>0</v>
      </c>
      <c r="G36" s="31">
        <f t="shared" si="21"/>
        <v>0</v>
      </c>
      <c r="H36" s="31">
        <f t="shared" si="21"/>
        <v>0</v>
      </c>
      <c r="I36" s="31">
        <f t="shared" si="21"/>
        <v>0</v>
      </c>
      <c r="J36" s="31">
        <f t="shared" si="21"/>
        <v>0</v>
      </c>
      <c r="K36" s="31">
        <f t="shared" si="21"/>
        <v>0</v>
      </c>
      <c r="L36" s="31">
        <f t="shared" si="21"/>
        <v>0</v>
      </c>
      <c r="M36" s="31">
        <f t="shared" si="21"/>
        <v>0</v>
      </c>
      <c r="N36" s="31">
        <f t="shared" si="21"/>
        <v>0</v>
      </c>
      <c r="O36" s="31">
        <f t="shared" si="21"/>
        <v>0</v>
      </c>
      <c r="P36" s="31">
        <f t="shared" si="21"/>
        <v>0</v>
      </c>
      <c r="Q36" s="31">
        <f t="shared" si="21"/>
        <v>0</v>
      </c>
      <c r="R36" s="31">
        <f t="shared" si="21"/>
        <v>0</v>
      </c>
      <c r="S36" s="31">
        <f t="shared" si="21"/>
        <v>0</v>
      </c>
      <c r="T36" s="31">
        <f t="shared" si="21"/>
        <v>0</v>
      </c>
      <c r="U36" s="31">
        <f t="shared" si="21"/>
        <v>0</v>
      </c>
      <c r="V36" s="31">
        <f t="shared" si="21"/>
        <v>0</v>
      </c>
      <c r="W36" s="31">
        <f t="shared" si="21"/>
        <v>0</v>
      </c>
      <c r="X36" s="31">
        <f t="shared" si="21"/>
        <v>0</v>
      </c>
      <c r="Y36" s="31">
        <f t="shared" si="21"/>
        <v>0</v>
      </c>
      <c r="Z36" s="31">
        <f t="shared" si="21"/>
        <v>0</v>
      </c>
      <c r="AA36" s="31">
        <f t="shared" si="21"/>
        <v>0</v>
      </c>
      <c r="AB36" s="31">
        <f t="shared" si="21"/>
        <v>0</v>
      </c>
      <c r="AC36" s="31">
        <f t="shared" si="21"/>
        <v>0</v>
      </c>
      <c r="AD36" s="31">
        <f t="shared" si="21"/>
        <v>0</v>
      </c>
      <c r="AE36" s="31">
        <f t="shared" si="21"/>
        <v>0</v>
      </c>
      <c r="AF36" s="31">
        <f t="shared" si="21"/>
        <v>0</v>
      </c>
      <c r="AG36" s="31">
        <f t="shared" si="21"/>
        <v>0</v>
      </c>
      <c r="AH36" s="31">
        <f t="shared" si="21"/>
        <v>0</v>
      </c>
      <c r="AI36" s="31">
        <f t="shared" si="21"/>
        <v>0</v>
      </c>
      <c r="AJ36" s="31">
        <f t="shared" si="21"/>
        <v>0</v>
      </c>
      <c r="AK36" s="31">
        <f t="shared" si="21"/>
        <v>0</v>
      </c>
      <c r="AL36" s="31">
        <f t="shared" si="21"/>
        <v>0</v>
      </c>
    </row>
    <row r="37" spans="1:38" s="25" customFormat="1" ht="15.75" hidden="1" customHeight="1">
      <c r="A37" s="20"/>
      <c r="B37" s="32"/>
      <c r="C37" s="20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</row>
    <row r="38" spans="1:38" s="25" customFormat="1" ht="15.75" hidden="1" customHeight="1">
      <c r="A38" s="20"/>
      <c r="B38" s="21"/>
      <c r="C38" s="20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</row>
    <row r="39" spans="1:38" s="25" customFormat="1" ht="47.25" customHeight="1">
      <c r="A39" s="20" t="s">
        <v>80</v>
      </c>
      <c r="B39" s="21" t="s">
        <v>81</v>
      </c>
      <c r="C39" s="21" t="s">
        <v>50</v>
      </c>
      <c r="D39" s="31">
        <f t="shared" ref="D39:AL39" si="22">SUM(D40:D41)</f>
        <v>0</v>
      </c>
      <c r="E39" s="31">
        <f t="shared" si="22"/>
        <v>0</v>
      </c>
      <c r="F39" s="31">
        <f t="shared" si="22"/>
        <v>0</v>
      </c>
      <c r="G39" s="31">
        <f t="shared" si="22"/>
        <v>0</v>
      </c>
      <c r="H39" s="31">
        <f t="shared" si="22"/>
        <v>0</v>
      </c>
      <c r="I39" s="31">
        <f t="shared" si="22"/>
        <v>0</v>
      </c>
      <c r="J39" s="31">
        <f t="shared" si="22"/>
        <v>0</v>
      </c>
      <c r="K39" s="31">
        <f t="shared" si="22"/>
        <v>0</v>
      </c>
      <c r="L39" s="31">
        <f t="shared" si="22"/>
        <v>0</v>
      </c>
      <c r="M39" s="31">
        <f t="shared" si="22"/>
        <v>0</v>
      </c>
      <c r="N39" s="31">
        <f t="shared" si="22"/>
        <v>0</v>
      </c>
      <c r="O39" s="31">
        <f t="shared" si="22"/>
        <v>0</v>
      </c>
      <c r="P39" s="31">
        <f t="shared" si="22"/>
        <v>0</v>
      </c>
      <c r="Q39" s="31">
        <f t="shared" si="22"/>
        <v>0</v>
      </c>
      <c r="R39" s="31">
        <f t="shared" si="22"/>
        <v>0</v>
      </c>
      <c r="S39" s="31">
        <f t="shared" si="22"/>
        <v>0</v>
      </c>
      <c r="T39" s="31">
        <f t="shared" si="22"/>
        <v>0</v>
      </c>
      <c r="U39" s="31">
        <f t="shared" si="22"/>
        <v>0</v>
      </c>
      <c r="V39" s="31">
        <f t="shared" si="22"/>
        <v>0</v>
      </c>
      <c r="W39" s="31">
        <f t="shared" si="22"/>
        <v>0</v>
      </c>
      <c r="X39" s="31">
        <f t="shared" si="22"/>
        <v>0</v>
      </c>
      <c r="Y39" s="31">
        <f t="shared" si="22"/>
        <v>0</v>
      </c>
      <c r="Z39" s="31">
        <f t="shared" si="22"/>
        <v>0</v>
      </c>
      <c r="AA39" s="31">
        <f t="shared" si="22"/>
        <v>0</v>
      </c>
      <c r="AB39" s="31">
        <f t="shared" si="22"/>
        <v>0</v>
      </c>
      <c r="AC39" s="31">
        <f t="shared" si="22"/>
        <v>0</v>
      </c>
      <c r="AD39" s="31">
        <f t="shared" si="22"/>
        <v>0</v>
      </c>
      <c r="AE39" s="31">
        <f t="shared" si="22"/>
        <v>0</v>
      </c>
      <c r="AF39" s="31">
        <f t="shared" si="22"/>
        <v>0</v>
      </c>
      <c r="AG39" s="31">
        <f t="shared" si="22"/>
        <v>0</v>
      </c>
      <c r="AH39" s="31">
        <f t="shared" si="22"/>
        <v>0</v>
      </c>
      <c r="AI39" s="31">
        <f t="shared" si="22"/>
        <v>0</v>
      </c>
      <c r="AJ39" s="31">
        <f t="shared" si="22"/>
        <v>0</v>
      </c>
      <c r="AK39" s="31">
        <f t="shared" si="22"/>
        <v>0</v>
      </c>
      <c r="AL39" s="31">
        <f t="shared" si="22"/>
        <v>0</v>
      </c>
    </row>
    <row r="40" spans="1:38" s="25" customFormat="1" ht="15.75" hidden="1" customHeight="1">
      <c r="A40" s="20"/>
      <c r="B40" s="32"/>
      <c r="C40" s="20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</row>
    <row r="41" spans="1:38" s="25" customFormat="1" ht="15.75" hidden="1" customHeight="1">
      <c r="A41" s="20"/>
      <c r="B41" s="21"/>
      <c r="C41" s="20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</row>
    <row r="42" spans="1:38" s="25" customFormat="1" ht="47.25" customHeight="1">
      <c r="A42" s="20" t="s">
        <v>82</v>
      </c>
      <c r="B42" s="21" t="s">
        <v>83</v>
      </c>
      <c r="C42" s="20" t="s">
        <v>50</v>
      </c>
      <c r="D42" s="31">
        <f t="shared" ref="D42:AL42" si="23">D44+D47+D50</f>
        <v>0</v>
      </c>
      <c r="E42" s="31">
        <f t="shared" si="23"/>
        <v>0</v>
      </c>
      <c r="F42" s="31">
        <f t="shared" si="23"/>
        <v>0</v>
      </c>
      <c r="G42" s="31">
        <f t="shared" si="23"/>
        <v>0</v>
      </c>
      <c r="H42" s="31">
        <f t="shared" si="23"/>
        <v>0</v>
      </c>
      <c r="I42" s="31">
        <f t="shared" si="23"/>
        <v>0</v>
      </c>
      <c r="J42" s="31">
        <f t="shared" si="23"/>
        <v>0</v>
      </c>
      <c r="K42" s="31">
        <f t="shared" si="23"/>
        <v>0</v>
      </c>
      <c r="L42" s="31">
        <f t="shared" si="23"/>
        <v>0</v>
      </c>
      <c r="M42" s="31">
        <f t="shared" si="23"/>
        <v>0</v>
      </c>
      <c r="N42" s="31">
        <f t="shared" si="23"/>
        <v>0</v>
      </c>
      <c r="O42" s="31">
        <f t="shared" si="23"/>
        <v>0</v>
      </c>
      <c r="P42" s="31">
        <f t="shared" si="23"/>
        <v>0</v>
      </c>
      <c r="Q42" s="31">
        <f t="shared" si="23"/>
        <v>0</v>
      </c>
      <c r="R42" s="31">
        <f t="shared" si="23"/>
        <v>0</v>
      </c>
      <c r="S42" s="31">
        <f t="shared" si="23"/>
        <v>0</v>
      </c>
      <c r="T42" s="31">
        <f t="shared" si="23"/>
        <v>0</v>
      </c>
      <c r="U42" s="31">
        <f t="shared" si="23"/>
        <v>0</v>
      </c>
      <c r="V42" s="31">
        <f t="shared" si="23"/>
        <v>0</v>
      </c>
      <c r="W42" s="31">
        <f t="shared" si="23"/>
        <v>0</v>
      </c>
      <c r="X42" s="31">
        <f t="shared" si="23"/>
        <v>0</v>
      </c>
      <c r="Y42" s="31">
        <f t="shared" si="23"/>
        <v>0</v>
      </c>
      <c r="Z42" s="31">
        <f t="shared" si="23"/>
        <v>0</v>
      </c>
      <c r="AA42" s="31">
        <f t="shared" si="23"/>
        <v>0</v>
      </c>
      <c r="AB42" s="31">
        <f t="shared" si="23"/>
        <v>0</v>
      </c>
      <c r="AC42" s="31">
        <f t="shared" si="23"/>
        <v>0</v>
      </c>
      <c r="AD42" s="31">
        <f t="shared" si="23"/>
        <v>0</v>
      </c>
      <c r="AE42" s="31">
        <f t="shared" si="23"/>
        <v>0</v>
      </c>
      <c r="AF42" s="31">
        <f t="shared" si="23"/>
        <v>0</v>
      </c>
      <c r="AG42" s="31">
        <f t="shared" si="23"/>
        <v>0</v>
      </c>
      <c r="AH42" s="31">
        <f t="shared" si="23"/>
        <v>0</v>
      </c>
      <c r="AI42" s="31">
        <f t="shared" si="23"/>
        <v>0</v>
      </c>
      <c r="AJ42" s="31">
        <f t="shared" si="23"/>
        <v>0</v>
      </c>
      <c r="AK42" s="31">
        <f t="shared" si="23"/>
        <v>0</v>
      </c>
      <c r="AL42" s="31">
        <f t="shared" si="23"/>
        <v>0</v>
      </c>
    </row>
    <row r="43" spans="1:38" s="25" customFormat="1" ht="31.5" customHeight="1">
      <c r="A43" s="20" t="s">
        <v>84</v>
      </c>
      <c r="B43" s="21" t="s">
        <v>85</v>
      </c>
      <c r="C43" s="20" t="s">
        <v>50</v>
      </c>
      <c r="D43" s="31">
        <f t="shared" ref="D43:AL43" si="24">D50</f>
        <v>0</v>
      </c>
      <c r="E43" s="31">
        <f t="shared" si="24"/>
        <v>0</v>
      </c>
      <c r="F43" s="31">
        <f t="shared" si="24"/>
        <v>0</v>
      </c>
      <c r="G43" s="31">
        <f t="shared" si="24"/>
        <v>0</v>
      </c>
      <c r="H43" s="31">
        <f t="shared" si="24"/>
        <v>0</v>
      </c>
      <c r="I43" s="31">
        <f t="shared" si="24"/>
        <v>0</v>
      </c>
      <c r="J43" s="31">
        <f t="shared" si="24"/>
        <v>0</v>
      </c>
      <c r="K43" s="31">
        <f t="shared" si="24"/>
        <v>0</v>
      </c>
      <c r="L43" s="31">
        <f t="shared" si="24"/>
        <v>0</v>
      </c>
      <c r="M43" s="31">
        <f t="shared" si="24"/>
        <v>0</v>
      </c>
      <c r="N43" s="31">
        <f t="shared" si="24"/>
        <v>0</v>
      </c>
      <c r="O43" s="31">
        <f t="shared" si="24"/>
        <v>0</v>
      </c>
      <c r="P43" s="31">
        <f t="shared" si="24"/>
        <v>0</v>
      </c>
      <c r="Q43" s="31">
        <f t="shared" si="24"/>
        <v>0</v>
      </c>
      <c r="R43" s="31">
        <f t="shared" si="24"/>
        <v>0</v>
      </c>
      <c r="S43" s="31">
        <f t="shared" si="24"/>
        <v>0</v>
      </c>
      <c r="T43" s="31">
        <f t="shared" si="24"/>
        <v>0</v>
      </c>
      <c r="U43" s="31">
        <f t="shared" si="24"/>
        <v>0</v>
      </c>
      <c r="V43" s="31">
        <f t="shared" si="24"/>
        <v>0</v>
      </c>
      <c r="W43" s="31">
        <f t="shared" si="24"/>
        <v>0</v>
      </c>
      <c r="X43" s="31">
        <f t="shared" si="24"/>
        <v>0</v>
      </c>
      <c r="Y43" s="31">
        <f t="shared" si="24"/>
        <v>0</v>
      </c>
      <c r="Z43" s="31">
        <f t="shared" si="24"/>
        <v>0</v>
      </c>
      <c r="AA43" s="31">
        <f t="shared" si="24"/>
        <v>0</v>
      </c>
      <c r="AB43" s="31">
        <f t="shared" si="24"/>
        <v>0</v>
      </c>
      <c r="AC43" s="31">
        <f t="shared" si="24"/>
        <v>0</v>
      </c>
      <c r="AD43" s="31">
        <f t="shared" si="24"/>
        <v>0</v>
      </c>
      <c r="AE43" s="31">
        <f t="shared" si="24"/>
        <v>0</v>
      </c>
      <c r="AF43" s="31">
        <f t="shared" si="24"/>
        <v>0</v>
      </c>
      <c r="AG43" s="31">
        <f t="shared" si="24"/>
        <v>0</v>
      </c>
      <c r="AH43" s="31">
        <f t="shared" si="24"/>
        <v>0</v>
      </c>
      <c r="AI43" s="31">
        <f t="shared" si="24"/>
        <v>0</v>
      </c>
      <c r="AJ43" s="31">
        <f t="shared" si="24"/>
        <v>0</v>
      </c>
      <c r="AK43" s="31">
        <f t="shared" si="24"/>
        <v>0</v>
      </c>
      <c r="AL43" s="31">
        <f t="shared" si="24"/>
        <v>0</v>
      </c>
    </row>
    <row r="44" spans="1:38" s="25" customFormat="1" ht="110.25" customHeight="1">
      <c r="A44" s="20" t="s">
        <v>84</v>
      </c>
      <c r="B44" s="21" t="s">
        <v>86</v>
      </c>
      <c r="C44" s="20" t="s">
        <v>50</v>
      </c>
      <c r="D44" s="31">
        <f t="shared" ref="D44:AL44" si="25">SUM(D45:D46)</f>
        <v>0</v>
      </c>
      <c r="E44" s="31">
        <f t="shared" si="25"/>
        <v>0</v>
      </c>
      <c r="F44" s="31">
        <f t="shared" si="25"/>
        <v>0</v>
      </c>
      <c r="G44" s="31">
        <f t="shared" si="25"/>
        <v>0</v>
      </c>
      <c r="H44" s="31">
        <f t="shared" si="25"/>
        <v>0</v>
      </c>
      <c r="I44" s="31">
        <f t="shared" si="25"/>
        <v>0</v>
      </c>
      <c r="J44" s="31">
        <f t="shared" si="25"/>
        <v>0</v>
      </c>
      <c r="K44" s="31">
        <f t="shared" si="25"/>
        <v>0</v>
      </c>
      <c r="L44" s="31">
        <f t="shared" si="25"/>
        <v>0</v>
      </c>
      <c r="M44" s="31">
        <f t="shared" si="25"/>
        <v>0</v>
      </c>
      <c r="N44" s="31">
        <f t="shared" si="25"/>
        <v>0</v>
      </c>
      <c r="O44" s="31">
        <f t="shared" si="25"/>
        <v>0</v>
      </c>
      <c r="P44" s="31">
        <f t="shared" si="25"/>
        <v>0</v>
      </c>
      <c r="Q44" s="31">
        <f t="shared" si="25"/>
        <v>0</v>
      </c>
      <c r="R44" s="31">
        <f t="shared" si="25"/>
        <v>0</v>
      </c>
      <c r="S44" s="31">
        <f t="shared" si="25"/>
        <v>0</v>
      </c>
      <c r="T44" s="31">
        <f t="shared" si="25"/>
        <v>0</v>
      </c>
      <c r="U44" s="31">
        <f t="shared" si="25"/>
        <v>0</v>
      </c>
      <c r="V44" s="31">
        <f t="shared" si="25"/>
        <v>0</v>
      </c>
      <c r="W44" s="31">
        <f t="shared" si="25"/>
        <v>0</v>
      </c>
      <c r="X44" s="31">
        <f t="shared" si="25"/>
        <v>0</v>
      </c>
      <c r="Y44" s="31">
        <f t="shared" si="25"/>
        <v>0</v>
      </c>
      <c r="Z44" s="31">
        <f t="shared" si="25"/>
        <v>0</v>
      </c>
      <c r="AA44" s="31">
        <f t="shared" si="25"/>
        <v>0</v>
      </c>
      <c r="AB44" s="31">
        <f t="shared" si="25"/>
        <v>0</v>
      </c>
      <c r="AC44" s="31">
        <f t="shared" si="25"/>
        <v>0</v>
      </c>
      <c r="AD44" s="31">
        <f t="shared" si="25"/>
        <v>0</v>
      </c>
      <c r="AE44" s="31">
        <f t="shared" si="25"/>
        <v>0</v>
      </c>
      <c r="AF44" s="31">
        <f t="shared" si="25"/>
        <v>0</v>
      </c>
      <c r="AG44" s="31">
        <f t="shared" si="25"/>
        <v>0</v>
      </c>
      <c r="AH44" s="31">
        <f t="shared" si="25"/>
        <v>0</v>
      </c>
      <c r="AI44" s="31">
        <f t="shared" si="25"/>
        <v>0</v>
      </c>
      <c r="AJ44" s="31">
        <f t="shared" si="25"/>
        <v>0</v>
      </c>
      <c r="AK44" s="31">
        <f t="shared" si="25"/>
        <v>0</v>
      </c>
      <c r="AL44" s="31">
        <f t="shared" si="25"/>
        <v>0</v>
      </c>
    </row>
    <row r="45" spans="1:38" s="25" customFormat="1" ht="15.75" hidden="1" customHeight="1">
      <c r="A45" s="20"/>
      <c r="B45" s="32"/>
      <c r="C45" s="2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</row>
    <row r="46" spans="1:38" s="25" customFormat="1" ht="15.75" hidden="1" customHeight="1">
      <c r="A46" s="20"/>
      <c r="B46" s="21"/>
      <c r="C46" s="20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</row>
    <row r="47" spans="1:38" s="25" customFormat="1" ht="94.5" customHeight="1">
      <c r="A47" s="20" t="s">
        <v>84</v>
      </c>
      <c r="B47" s="21" t="s">
        <v>87</v>
      </c>
      <c r="C47" s="20" t="s">
        <v>50</v>
      </c>
      <c r="D47" s="31">
        <f t="shared" ref="D47:AL47" si="26">SUM(D48:D49)</f>
        <v>0</v>
      </c>
      <c r="E47" s="31">
        <f t="shared" si="26"/>
        <v>0</v>
      </c>
      <c r="F47" s="31">
        <f t="shared" si="26"/>
        <v>0</v>
      </c>
      <c r="G47" s="31">
        <f t="shared" si="26"/>
        <v>0</v>
      </c>
      <c r="H47" s="31">
        <f t="shared" si="26"/>
        <v>0</v>
      </c>
      <c r="I47" s="31">
        <f t="shared" si="26"/>
        <v>0</v>
      </c>
      <c r="J47" s="31">
        <f t="shared" si="26"/>
        <v>0</v>
      </c>
      <c r="K47" s="31">
        <f t="shared" si="26"/>
        <v>0</v>
      </c>
      <c r="L47" s="31">
        <f t="shared" si="26"/>
        <v>0</v>
      </c>
      <c r="M47" s="31">
        <f t="shared" si="26"/>
        <v>0</v>
      </c>
      <c r="N47" s="31">
        <f t="shared" si="26"/>
        <v>0</v>
      </c>
      <c r="O47" s="31">
        <f t="shared" si="26"/>
        <v>0</v>
      </c>
      <c r="P47" s="31">
        <f t="shared" si="26"/>
        <v>0</v>
      </c>
      <c r="Q47" s="31">
        <f t="shared" si="26"/>
        <v>0</v>
      </c>
      <c r="R47" s="31">
        <f t="shared" si="26"/>
        <v>0</v>
      </c>
      <c r="S47" s="31">
        <f t="shared" si="26"/>
        <v>0</v>
      </c>
      <c r="T47" s="31">
        <f t="shared" si="26"/>
        <v>0</v>
      </c>
      <c r="U47" s="31">
        <f t="shared" si="26"/>
        <v>0</v>
      </c>
      <c r="V47" s="31">
        <f t="shared" si="26"/>
        <v>0</v>
      </c>
      <c r="W47" s="31">
        <f t="shared" si="26"/>
        <v>0</v>
      </c>
      <c r="X47" s="31">
        <f t="shared" si="26"/>
        <v>0</v>
      </c>
      <c r="Y47" s="31">
        <f t="shared" si="26"/>
        <v>0</v>
      </c>
      <c r="Z47" s="31">
        <f t="shared" si="26"/>
        <v>0</v>
      </c>
      <c r="AA47" s="31">
        <f t="shared" si="26"/>
        <v>0</v>
      </c>
      <c r="AB47" s="31">
        <f t="shared" si="26"/>
        <v>0</v>
      </c>
      <c r="AC47" s="31">
        <f t="shared" si="26"/>
        <v>0</v>
      </c>
      <c r="AD47" s="31">
        <f t="shared" si="26"/>
        <v>0</v>
      </c>
      <c r="AE47" s="31">
        <f t="shared" si="26"/>
        <v>0</v>
      </c>
      <c r="AF47" s="31">
        <f t="shared" si="26"/>
        <v>0</v>
      </c>
      <c r="AG47" s="31">
        <f t="shared" si="26"/>
        <v>0</v>
      </c>
      <c r="AH47" s="31">
        <f t="shared" si="26"/>
        <v>0</v>
      </c>
      <c r="AI47" s="31">
        <f t="shared" si="26"/>
        <v>0</v>
      </c>
      <c r="AJ47" s="31">
        <f t="shared" si="26"/>
        <v>0</v>
      </c>
      <c r="AK47" s="31">
        <f t="shared" si="26"/>
        <v>0</v>
      </c>
      <c r="AL47" s="31">
        <f t="shared" si="26"/>
        <v>0</v>
      </c>
    </row>
    <row r="48" spans="1:38" s="25" customFormat="1" ht="15.75" hidden="1" customHeight="1">
      <c r="A48" s="20"/>
      <c r="B48" s="32"/>
      <c r="C48" s="20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</row>
    <row r="49" spans="1:38" s="25" customFormat="1" ht="15.75" hidden="1" customHeight="1">
      <c r="A49" s="20"/>
      <c r="B49" s="21"/>
      <c r="C49" s="20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</row>
    <row r="50" spans="1:38" s="25" customFormat="1" ht="94.5" customHeight="1">
      <c r="A50" s="20" t="s">
        <v>84</v>
      </c>
      <c r="B50" s="21" t="s">
        <v>88</v>
      </c>
      <c r="C50" s="20" t="s">
        <v>50</v>
      </c>
      <c r="D50" s="31">
        <f t="shared" ref="D50:AL50" si="27">SUM(D51:D52)</f>
        <v>0</v>
      </c>
      <c r="E50" s="31">
        <f t="shared" si="27"/>
        <v>0</v>
      </c>
      <c r="F50" s="31">
        <f t="shared" si="27"/>
        <v>0</v>
      </c>
      <c r="G50" s="31">
        <f t="shared" si="27"/>
        <v>0</v>
      </c>
      <c r="H50" s="31">
        <f t="shared" si="27"/>
        <v>0</v>
      </c>
      <c r="I50" s="31">
        <f t="shared" si="27"/>
        <v>0</v>
      </c>
      <c r="J50" s="31">
        <f t="shared" si="27"/>
        <v>0</v>
      </c>
      <c r="K50" s="31">
        <f t="shared" si="27"/>
        <v>0</v>
      </c>
      <c r="L50" s="31">
        <f t="shared" si="27"/>
        <v>0</v>
      </c>
      <c r="M50" s="31">
        <f t="shared" si="27"/>
        <v>0</v>
      </c>
      <c r="N50" s="31">
        <f t="shared" si="27"/>
        <v>0</v>
      </c>
      <c r="O50" s="31">
        <f t="shared" si="27"/>
        <v>0</v>
      </c>
      <c r="P50" s="31">
        <f t="shared" si="27"/>
        <v>0</v>
      </c>
      <c r="Q50" s="31">
        <f t="shared" si="27"/>
        <v>0</v>
      </c>
      <c r="R50" s="31">
        <f t="shared" si="27"/>
        <v>0</v>
      </c>
      <c r="S50" s="31">
        <f t="shared" si="27"/>
        <v>0</v>
      </c>
      <c r="T50" s="31">
        <f t="shared" si="27"/>
        <v>0</v>
      </c>
      <c r="U50" s="31">
        <f t="shared" si="27"/>
        <v>0</v>
      </c>
      <c r="V50" s="31">
        <f t="shared" si="27"/>
        <v>0</v>
      </c>
      <c r="W50" s="31">
        <f t="shared" si="27"/>
        <v>0</v>
      </c>
      <c r="X50" s="31">
        <f t="shared" si="27"/>
        <v>0</v>
      </c>
      <c r="Y50" s="31">
        <f t="shared" si="27"/>
        <v>0</v>
      </c>
      <c r="Z50" s="31">
        <f t="shared" si="27"/>
        <v>0</v>
      </c>
      <c r="AA50" s="31">
        <f t="shared" si="27"/>
        <v>0</v>
      </c>
      <c r="AB50" s="31">
        <f t="shared" si="27"/>
        <v>0</v>
      </c>
      <c r="AC50" s="31">
        <f t="shared" si="27"/>
        <v>0</v>
      </c>
      <c r="AD50" s="31">
        <f t="shared" si="27"/>
        <v>0</v>
      </c>
      <c r="AE50" s="31">
        <f t="shared" si="27"/>
        <v>0</v>
      </c>
      <c r="AF50" s="31">
        <f t="shared" si="27"/>
        <v>0</v>
      </c>
      <c r="AG50" s="31">
        <f t="shared" si="27"/>
        <v>0</v>
      </c>
      <c r="AH50" s="31">
        <f t="shared" si="27"/>
        <v>0</v>
      </c>
      <c r="AI50" s="31">
        <f t="shared" si="27"/>
        <v>0</v>
      </c>
      <c r="AJ50" s="31">
        <f t="shared" si="27"/>
        <v>0</v>
      </c>
      <c r="AK50" s="31">
        <f t="shared" si="27"/>
        <v>0</v>
      </c>
      <c r="AL50" s="31">
        <f t="shared" si="27"/>
        <v>0</v>
      </c>
    </row>
    <row r="51" spans="1:38" s="25" customFormat="1" ht="15.75" hidden="1" customHeight="1">
      <c r="A51" s="20"/>
      <c r="B51" s="32"/>
      <c r="C51" s="20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</row>
    <row r="52" spans="1:38" s="25" customFormat="1" ht="15.75" hidden="1" customHeight="1">
      <c r="A52" s="20"/>
      <c r="B52" s="21"/>
      <c r="C52" s="20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</row>
    <row r="53" spans="1:38" s="25" customFormat="1" ht="31.5" customHeight="1">
      <c r="A53" s="20" t="s">
        <v>89</v>
      </c>
      <c r="B53" s="21" t="s">
        <v>85</v>
      </c>
      <c r="C53" s="20" t="s">
        <v>50</v>
      </c>
      <c r="D53" s="31">
        <f t="shared" ref="D53:AL53" si="28">D54+D57+D60</f>
        <v>0</v>
      </c>
      <c r="E53" s="31">
        <f t="shared" si="28"/>
        <v>0</v>
      </c>
      <c r="F53" s="31">
        <f t="shared" si="28"/>
        <v>0</v>
      </c>
      <c r="G53" s="31">
        <f t="shared" si="28"/>
        <v>0</v>
      </c>
      <c r="H53" s="31">
        <f t="shared" si="28"/>
        <v>0</v>
      </c>
      <c r="I53" s="31">
        <f t="shared" si="28"/>
        <v>0</v>
      </c>
      <c r="J53" s="31">
        <f t="shared" si="28"/>
        <v>0</v>
      </c>
      <c r="K53" s="31">
        <f t="shared" si="28"/>
        <v>0</v>
      </c>
      <c r="L53" s="31">
        <f t="shared" si="28"/>
        <v>0</v>
      </c>
      <c r="M53" s="31">
        <f t="shared" si="28"/>
        <v>0</v>
      </c>
      <c r="N53" s="31">
        <f t="shared" si="28"/>
        <v>0</v>
      </c>
      <c r="O53" s="31">
        <f t="shared" si="28"/>
        <v>0</v>
      </c>
      <c r="P53" s="31">
        <f t="shared" si="28"/>
        <v>0</v>
      </c>
      <c r="Q53" s="31">
        <f t="shared" si="28"/>
        <v>0</v>
      </c>
      <c r="R53" s="31">
        <f t="shared" si="28"/>
        <v>0</v>
      </c>
      <c r="S53" s="31">
        <f t="shared" si="28"/>
        <v>0</v>
      </c>
      <c r="T53" s="31">
        <f t="shared" si="28"/>
        <v>0</v>
      </c>
      <c r="U53" s="31">
        <f t="shared" si="28"/>
        <v>0</v>
      </c>
      <c r="V53" s="31">
        <f t="shared" si="28"/>
        <v>0</v>
      </c>
      <c r="W53" s="31">
        <f t="shared" si="28"/>
        <v>0</v>
      </c>
      <c r="X53" s="31">
        <f t="shared" si="28"/>
        <v>0</v>
      </c>
      <c r="Y53" s="31">
        <f t="shared" si="28"/>
        <v>0</v>
      </c>
      <c r="Z53" s="31">
        <f t="shared" si="28"/>
        <v>0</v>
      </c>
      <c r="AA53" s="31">
        <f t="shared" si="28"/>
        <v>0</v>
      </c>
      <c r="AB53" s="31">
        <f t="shared" si="28"/>
        <v>0</v>
      </c>
      <c r="AC53" s="31">
        <f t="shared" si="28"/>
        <v>0</v>
      </c>
      <c r="AD53" s="31">
        <f t="shared" si="28"/>
        <v>0</v>
      </c>
      <c r="AE53" s="31">
        <f t="shared" si="28"/>
        <v>0</v>
      </c>
      <c r="AF53" s="31">
        <f t="shared" si="28"/>
        <v>0</v>
      </c>
      <c r="AG53" s="31">
        <f t="shared" si="28"/>
        <v>0</v>
      </c>
      <c r="AH53" s="31">
        <f t="shared" si="28"/>
        <v>0</v>
      </c>
      <c r="AI53" s="31">
        <f t="shared" si="28"/>
        <v>0</v>
      </c>
      <c r="AJ53" s="31">
        <f t="shared" si="28"/>
        <v>0</v>
      </c>
      <c r="AK53" s="31">
        <f t="shared" si="28"/>
        <v>0</v>
      </c>
      <c r="AL53" s="31">
        <f t="shared" si="28"/>
        <v>0</v>
      </c>
    </row>
    <row r="54" spans="1:38" s="25" customFormat="1" ht="110.25" customHeight="1">
      <c r="A54" s="20" t="s">
        <v>89</v>
      </c>
      <c r="B54" s="21" t="s">
        <v>86</v>
      </c>
      <c r="C54" s="20" t="s">
        <v>50</v>
      </c>
      <c r="D54" s="31">
        <f t="shared" ref="D54:AL54" si="29">SUM(D55:D56)</f>
        <v>0</v>
      </c>
      <c r="E54" s="31">
        <f t="shared" si="29"/>
        <v>0</v>
      </c>
      <c r="F54" s="31">
        <f t="shared" si="29"/>
        <v>0</v>
      </c>
      <c r="G54" s="31">
        <f t="shared" si="29"/>
        <v>0</v>
      </c>
      <c r="H54" s="31">
        <f t="shared" si="29"/>
        <v>0</v>
      </c>
      <c r="I54" s="31">
        <f t="shared" si="29"/>
        <v>0</v>
      </c>
      <c r="J54" s="31">
        <f t="shared" si="29"/>
        <v>0</v>
      </c>
      <c r="K54" s="31">
        <f t="shared" si="29"/>
        <v>0</v>
      </c>
      <c r="L54" s="31">
        <f t="shared" si="29"/>
        <v>0</v>
      </c>
      <c r="M54" s="31">
        <f t="shared" si="29"/>
        <v>0</v>
      </c>
      <c r="N54" s="31">
        <f t="shared" si="29"/>
        <v>0</v>
      </c>
      <c r="O54" s="31">
        <f t="shared" si="29"/>
        <v>0</v>
      </c>
      <c r="P54" s="31">
        <f t="shared" si="29"/>
        <v>0</v>
      </c>
      <c r="Q54" s="31">
        <f t="shared" si="29"/>
        <v>0</v>
      </c>
      <c r="R54" s="31">
        <f t="shared" si="29"/>
        <v>0</v>
      </c>
      <c r="S54" s="31">
        <f t="shared" si="29"/>
        <v>0</v>
      </c>
      <c r="T54" s="31">
        <f t="shared" si="29"/>
        <v>0</v>
      </c>
      <c r="U54" s="31">
        <f t="shared" si="29"/>
        <v>0</v>
      </c>
      <c r="V54" s="31">
        <f t="shared" si="29"/>
        <v>0</v>
      </c>
      <c r="W54" s="31">
        <f t="shared" si="29"/>
        <v>0</v>
      </c>
      <c r="X54" s="31">
        <f t="shared" si="29"/>
        <v>0</v>
      </c>
      <c r="Y54" s="31">
        <f t="shared" si="29"/>
        <v>0</v>
      </c>
      <c r="Z54" s="31">
        <f t="shared" si="29"/>
        <v>0</v>
      </c>
      <c r="AA54" s="31">
        <f t="shared" si="29"/>
        <v>0</v>
      </c>
      <c r="AB54" s="31">
        <f t="shared" si="29"/>
        <v>0</v>
      </c>
      <c r="AC54" s="31">
        <f t="shared" si="29"/>
        <v>0</v>
      </c>
      <c r="AD54" s="31">
        <f t="shared" si="29"/>
        <v>0</v>
      </c>
      <c r="AE54" s="31">
        <f t="shared" si="29"/>
        <v>0</v>
      </c>
      <c r="AF54" s="31">
        <f t="shared" si="29"/>
        <v>0</v>
      </c>
      <c r="AG54" s="31">
        <f t="shared" si="29"/>
        <v>0</v>
      </c>
      <c r="AH54" s="31">
        <f t="shared" si="29"/>
        <v>0</v>
      </c>
      <c r="AI54" s="31">
        <f t="shared" si="29"/>
        <v>0</v>
      </c>
      <c r="AJ54" s="31">
        <f t="shared" si="29"/>
        <v>0</v>
      </c>
      <c r="AK54" s="31">
        <f t="shared" si="29"/>
        <v>0</v>
      </c>
      <c r="AL54" s="31">
        <f t="shared" si="29"/>
        <v>0</v>
      </c>
    </row>
    <row r="55" spans="1:38" s="25" customFormat="1" ht="15.75" hidden="1" customHeight="1">
      <c r="A55" s="20"/>
      <c r="B55" s="32"/>
      <c r="C55" s="2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</row>
    <row r="56" spans="1:38" s="25" customFormat="1" ht="15.75" hidden="1" customHeight="1">
      <c r="A56" s="20"/>
      <c r="B56" s="21"/>
      <c r="C56" s="20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</row>
    <row r="57" spans="1:38" s="25" customFormat="1" ht="94.5" customHeight="1">
      <c r="A57" s="20" t="s">
        <v>89</v>
      </c>
      <c r="B57" s="21" t="s">
        <v>87</v>
      </c>
      <c r="C57" s="20" t="s">
        <v>50</v>
      </c>
      <c r="D57" s="31">
        <f t="shared" ref="D57:AL57" si="30">SUM(D58:D59)</f>
        <v>0</v>
      </c>
      <c r="E57" s="31">
        <f t="shared" si="30"/>
        <v>0</v>
      </c>
      <c r="F57" s="31">
        <f t="shared" si="30"/>
        <v>0</v>
      </c>
      <c r="G57" s="31">
        <f t="shared" si="30"/>
        <v>0</v>
      </c>
      <c r="H57" s="31">
        <f t="shared" si="30"/>
        <v>0</v>
      </c>
      <c r="I57" s="31">
        <f t="shared" si="30"/>
        <v>0</v>
      </c>
      <c r="J57" s="31">
        <f t="shared" si="30"/>
        <v>0</v>
      </c>
      <c r="K57" s="31">
        <f t="shared" si="30"/>
        <v>0</v>
      </c>
      <c r="L57" s="31">
        <f t="shared" si="30"/>
        <v>0</v>
      </c>
      <c r="M57" s="31">
        <f t="shared" si="30"/>
        <v>0</v>
      </c>
      <c r="N57" s="31">
        <f t="shared" si="30"/>
        <v>0</v>
      </c>
      <c r="O57" s="31">
        <f t="shared" si="30"/>
        <v>0</v>
      </c>
      <c r="P57" s="31">
        <f t="shared" si="30"/>
        <v>0</v>
      </c>
      <c r="Q57" s="31">
        <f t="shared" si="30"/>
        <v>0</v>
      </c>
      <c r="R57" s="31">
        <f t="shared" si="30"/>
        <v>0</v>
      </c>
      <c r="S57" s="31">
        <f t="shared" si="30"/>
        <v>0</v>
      </c>
      <c r="T57" s="31">
        <f t="shared" si="30"/>
        <v>0</v>
      </c>
      <c r="U57" s="31">
        <f t="shared" si="30"/>
        <v>0</v>
      </c>
      <c r="V57" s="31">
        <f t="shared" si="30"/>
        <v>0</v>
      </c>
      <c r="W57" s="31">
        <f t="shared" si="30"/>
        <v>0</v>
      </c>
      <c r="X57" s="31">
        <f t="shared" si="30"/>
        <v>0</v>
      </c>
      <c r="Y57" s="31">
        <f t="shared" si="30"/>
        <v>0</v>
      </c>
      <c r="Z57" s="31">
        <f t="shared" si="30"/>
        <v>0</v>
      </c>
      <c r="AA57" s="31">
        <f t="shared" si="30"/>
        <v>0</v>
      </c>
      <c r="AB57" s="31">
        <f t="shared" si="30"/>
        <v>0</v>
      </c>
      <c r="AC57" s="31">
        <f t="shared" si="30"/>
        <v>0</v>
      </c>
      <c r="AD57" s="31">
        <f t="shared" si="30"/>
        <v>0</v>
      </c>
      <c r="AE57" s="31">
        <f t="shared" si="30"/>
        <v>0</v>
      </c>
      <c r="AF57" s="31">
        <f t="shared" si="30"/>
        <v>0</v>
      </c>
      <c r="AG57" s="31">
        <f t="shared" si="30"/>
        <v>0</v>
      </c>
      <c r="AH57" s="31">
        <f t="shared" si="30"/>
        <v>0</v>
      </c>
      <c r="AI57" s="31">
        <f t="shared" si="30"/>
        <v>0</v>
      </c>
      <c r="AJ57" s="31">
        <f t="shared" si="30"/>
        <v>0</v>
      </c>
      <c r="AK57" s="31">
        <f t="shared" si="30"/>
        <v>0</v>
      </c>
      <c r="AL57" s="31">
        <f t="shared" si="30"/>
        <v>0</v>
      </c>
    </row>
    <row r="58" spans="1:38" s="25" customFormat="1" ht="15.75" hidden="1" customHeight="1">
      <c r="A58" s="20"/>
      <c r="B58" s="32"/>
      <c r="C58" s="20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</row>
    <row r="59" spans="1:38" s="25" customFormat="1" ht="15.75" hidden="1" customHeight="1">
      <c r="A59" s="20"/>
      <c r="B59" s="21"/>
      <c r="C59" s="20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</row>
    <row r="60" spans="1:38" s="25" customFormat="1" ht="94.5" customHeight="1">
      <c r="A60" s="20" t="s">
        <v>89</v>
      </c>
      <c r="B60" s="21" t="s">
        <v>90</v>
      </c>
      <c r="C60" s="20" t="s">
        <v>50</v>
      </c>
      <c r="D60" s="31">
        <f t="shared" ref="D60:AL60" si="31">SUM(D61:D62)</f>
        <v>0</v>
      </c>
      <c r="E60" s="31">
        <f t="shared" si="31"/>
        <v>0</v>
      </c>
      <c r="F60" s="31">
        <f t="shared" si="31"/>
        <v>0</v>
      </c>
      <c r="G60" s="31">
        <f t="shared" si="31"/>
        <v>0</v>
      </c>
      <c r="H60" s="31">
        <f t="shared" si="31"/>
        <v>0</v>
      </c>
      <c r="I60" s="31">
        <f t="shared" si="31"/>
        <v>0</v>
      </c>
      <c r="J60" s="31">
        <f t="shared" si="31"/>
        <v>0</v>
      </c>
      <c r="K60" s="31">
        <f t="shared" si="31"/>
        <v>0</v>
      </c>
      <c r="L60" s="31">
        <f t="shared" si="31"/>
        <v>0</v>
      </c>
      <c r="M60" s="31">
        <f t="shared" si="31"/>
        <v>0</v>
      </c>
      <c r="N60" s="31">
        <f t="shared" si="31"/>
        <v>0</v>
      </c>
      <c r="O60" s="31">
        <f t="shared" si="31"/>
        <v>0</v>
      </c>
      <c r="P60" s="31">
        <f t="shared" si="31"/>
        <v>0</v>
      </c>
      <c r="Q60" s="31">
        <f t="shared" si="31"/>
        <v>0</v>
      </c>
      <c r="R60" s="31">
        <f t="shared" si="31"/>
        <v>0</v>
      </c>
      <c r="S60" s="31">
        <f t="shared" si="31"/>
        <v>0</v>
      </c>
      <c r="T60" s="31">
        <f t="shared" si="31"/>
        <v>0</v>
      </c>
      <c r="U60" s="31">
        <f t="shared" si="31"/>
        <v>0</v>
      </c>
      <c r="V60" s="31">
        <f t="shared" si="31"/>
        <v>0</v>
      </c>
      <c r="W60" s="31">
        <f t="shared" si="31"/>
        <v>0</v>
      </c>
      <c r="X60" s="31">
        <f t="shared" si="31"/>
        <v>0</v>
      </c>
      <c r="Y60" s="31">
        <f t="shared" si="31"/>
        <v>0</v>
      </c>
      <c r="Z60" s="31">
        <f t="shared" si="31"/>
        <v>0</v>
      </c>
      <c r="AA60" s="31">
        <f t="shared" si="31"/>
        <v>0</v>
      </c>
      <c r="AB60" s="31">
        <f t="shared" si="31"/>
        <v>0</v>
      </c>
      <c r="AC60" s="31">
        <f t="shared" si="31"/>
        <v>0</v>
      </c>
      <c r="AD60" s="31">
        <f t="shared" si="31"/>
        <v>0</v>
      </c>
      <c r="AE60" s="31">
        <f t="shared" si="31"/>
        <v>0</v>
      </c>
      <c r="AF60" s="31">
        <f t="shared" si="31"/>
        <v>0</v>
      </c>
      <c r="AG60" s="31">
        <f t="shared" si="31"/>
        <v>0</v>
      </c>
      <c r="AH60" s="31">
        <f t="shared" si="31"/>
        <v>0</v>
      </c>
      <c r="AI60" s="31">
        <f t="shared" si="31"/>
        <v>0</v>
      </c>
      <c r="AJ60" s="31">
        <f t="shared" si="31"/>
        <v>0</v>
      </c>
      <c r="AK60" s="31">
        <f t="shared" si="31"/>
        <v>0</v>
      </c>
      <c r="AL60" s="31">
        <f t="shared" si="31"/>
        <v>0</v>
      </c>
    </row>
    <row r="61" spans="1:38" s="25" customFormat="1" ht="15.75" hidden="1" customHeight="1">
      <c r="A61" s="20"/>
      <c r="B61" s="32"/>
      <c r="C61" s="20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</row>
    <row r="62" spans="1:38" s="25" customFormat="1" ht="15.75" hidden="1" customHeight="1">
      <c r="A62" s="20"/>
      <c r="B62" s="21"/>
      <c r="C62" s="20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</row>
    <row r="63" spans="1:38" s="25" customFormat="1" ht="94.5" customHeight="1">
      <c r="A63" s="20" t="s">
        <v>91</v>
      </c>
      <c r="B63" s="21" t="s">
        <v>92</v>
      </c>
      <c r="C63" s="20" t="s">
        <v>50</v>
      </c>
      <c r="D63" s="31">
        <f t="shared" ref="D63:AL63" si="32">D64+D67</f>
        <v>0</v>
      </c>
      <c r="E63" s="31">
        <f t="shared" si="32"/>
        <v>0</v>
      </c>
      <c r="F63" s="31">
        <f t="shared" si="32"/>
        <v>0</v>
      </c>
      <c r="G63" s="31">
        <f t="shared" si="32"/>
        <v>0</v>
      </c>
      <c r="H63" s="31">
        <f t="shared" si="32"/>
        <v>0</v>
      </c>
      <c r="I63" s="31">
        <f t="shared" si="32"/>
        <v>0</v>
      </c>
      <c r="J63" s="31">
        <f t="shared" si="32"/>
        <v>0</v>
      </c>
      <c r="K63" s="31">
        <f t="shared" si="32"/>
        <v>0</v>
      </c>
      <c r="L63" s="31">
        <f t="shared" si="32"/>
        <v>0</v>
      </c>
      <c r="M63" s="31">
        <f t="shared" si="32"/>
        <v>0</v>
      </c>
      <c r="N63" s="31">
        <f t="shared" si="32"/>
        <v>0</v>
      </c>
      <c r="O63" s="31">
        <f t="shared" si="32"/>
        <v>0</v>
      </c>
      <c r="P63" s="31">
        <f t="shared" si="32"/>
        <v>0</v>
      </c>
      <c r="Q63" s="31">
        <f t="shared" si="32"/>
        <v>0</v>
      </c>
      <c r="R63" s="31">
        <f t="shared" si="32"/>
        <v>0</v>
      </c>
      <c r="S63" s="31">
        <f t="shared" si="32"/>
        <v>0</v>
      </c>
      <c r="T63" s="31">
        <f t="shared" si="32"/>
        <v>0</v>
      </c>
      <c r="U63" s="31">
        <f t="shared" si="32"/>
        <v>0</v>
      </c>
      <c r="V63" s="31">
        <f t="shared" si="32"/>
        <v>0</v>
      </c>
      <c r="W63" s="31">
        <f t="shared" si="32"/>
        <v>0</v>
      </c>
      <c r="X63" s="31">
        <f t="shared" si="32"/>
        <v>0</v>
      </c>
      <c r="Y63" s="31">
        <f t="shared" si="32"/>
        <v>0</v>
      </c>
      <c r="Z63" s="31">
        <f t="shared" si="32"/>
        <v>0</v>
      </c>
      <c r="AA63" s="31">
        <f t="shared" si="32"/>
        <v>0</v>
      </c>
      <c r="AB63" s="31">
        <f t="shared" si="32"/>
        <v>0</v>
      </c>
      <c r="AC63" s="31">
        <f t="shared" si="32"/>
        <v>0</v>
      </c>
      <c r="AD63" s="31">
        <f t="shared" si="32"/>
        <v>0</v>
      </c>
      <c r="AE63" s="31">
        <f t="shared" si="32"/>
        <v>0</v>
      </c>
      <c r="AF63" s="31">
        <f t="shared" si="32"/>
        <v>0</v>
      </c>
      <c r="AG63" s="31">
        <f t="shared" si="32"/>
        <v>0</v>
      </c>
      <c r="AH63" s="31">
        <f t="shared" si="32"/>
        <v>0</v>
      </c>
      <c r="AI63" s="31">
        <f t="shared" si="32"/>
        <v>0</v>
      </c>
      <c r="AJ63" s="31">
        <f t="shared" si="32"/>
        <v>0</v>
      </c>
      <c r="AK63" s="31">
        <f t="shared" si="32"/>
        <v>0</v>
      </c>
      <c r="AL63" s="31">
        <f t="shared" si="32"/>
        <v>0</v>
      </c>
    </row>
    <row r="64" spans="1:38" s="25" customFormat="1" ht="78.75" customHeight="1">
      <c r="A64" s="20" t="s">
        <v>93</v>
      </c>
      <c r="B64" s="21" t="s">
        <v>94</v>
      </c>
      <c r="C64" s="20" t="s">
        <v>50</v>
      </c>
      <c r="D64" s="31">
        <f t="shared" ref="D64:AL64" si="33">SUM(D65:D66)</f>
        <v>0</v>
      </c>
      <c r="E64" s="31">
        <f t="shared" si="33"/>
        <v>0</v>
      </c>
      <c r="F64" s="31">
        <f t="shared" si="33"/>
        <v>0</v>
      </c>
      <c r="G64" s="31">
        <f t="shared" si="33"/>
        <v>0</v>
      </c>
      <c r="H64" s="31">
        <f t="shared" si="33"/>
        <v>0</v>
      </c>
      <c r="I64" s="31">
        <f t="shared" si="33"/>
        <v>0</v>
      </c>
      <c r="J64" s="31">
        <f t="shared" si="33"/>
        <v>0</v>
      </c>
      <c r="K64" s="31">
        <f t="shared" si="33"/>
        <v>0</v>
      </c>
      <c r="L64" s="31">
        <f t="shared" si="33"/>
        <v>0</v>
      </c>
      <c r="M64" s="31">
        <f t="shared" si="33"/>
        <v>0</v>
      </c>
      <c r="N64" s="31">
        <f t="shared" si="33"/>
        <v>0</v>
      </c>
      <c r="O64" s="31">
        <f t="shared" si="33"/>
        <v>0</v>
      </c>
      <c r="P64" s="31">
        <f t="shared" si="33"/>
        <v>0</v>
      </c>
      <c r="Q64" s="31">
        <f t="shared" si="33"/>
        <v>0</v>
      </c>
      <c r="R64" s="31">
        <f t="shared" si="33"/>
        <v>0</v>
      </c>
      <c r="S64" s="31">
        <f t="shared" si="33"/>
        <v>0</v>
      </c>
      <c r="T64" s="31">
        <f t="shared" si="33"/>
        <v>0</v>
      </c>
      <c r="U64" s="31">
        <f t="shared" si="33"/>
        <v>0</v>
      </c>
      <c r="V64" s="31">
        <f t="shared" si="33"/>
        <v>0</v>
      </c>
      <c r="W64" s="31">
        <f t="shared" si="33"/>
        <v>0</v>
      </c>
      <c r="X64" s="31">
        <f t="shared" si="33"/>
        <v>0</v>
      </c>
      <c r="Y64" s="31">
        <f t="shared" si="33"/>
        <v>0</v>
      </c>
      <c r="Z64" s="31">
        <f t="shared" si="33"/>
        <v>0</v>
      </c>
      <c r="AA64" s="31">
        <f t="shared" si="33"/>
        <v>0</v>
      </c>
      <c r="AB64" s="31">
        <f t="shared" si="33"/>
        <v>0</v>
      </c>
      <c r="AC64" s="31">
        <f t="shared" si="33"/>
        <v>0</v>
      </c>
      <c r="AD64" s="31">
        <f t="shared" si="33"/>
        <v>0</v>
      </c>
      <c r="AE64" s="31">
        <f t="shared" si="33"/>
        <v>0</v>
      </c>
      <c r="AF64" s="31">
        <f t="shared" si="33"/>
        <v>0</v>
      </c>
      <c r="AG64" s="31">
        <f t="shared" si="33"/>
        <v>0</v>
      </c>
      <c r="AH64" s="31">
        <f t="shared" si="33"/>
        <v>0</v>
      </c>
      <c r="AI64" s="31">
        <f t="shared" si="33"/>
        <v>0</v>
      </c>
      <c r="AJ64" s="31">
        <f t="shared" si="33"/>
        <v>0</v>
      </c>
      <c r="AK64" s="31">
        <f t="shared" si="33"/>
        <v>0</v>
      </c>
      <c r="AL64" s="31">
        <f t="shared" si="33"/>
        <v>0</v>
      </c>
    </row>
    <row r="65" spans="1:38" s="25" customFormat="1" ht="15.75" hidden="1" customHeight="1">
      <c r="A65" s="20"/>
      <c r="B65" s="32"/>
      <c r="C65" s="20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</row>
    <row r="66" spans="1:38" s="25" customFormat="1" ht="15.75" hidden="1" customHeight="1">
      <c r="A66" s="20"/>
      <c r="B66" s="21"/>
      <c r="C66" s="20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</row>
    <row r="67" spans="1:38" s="25" customFormat="1" ht="78.75" customHeight="1">
      <c r="A67" s="20" t="s">
        <v>95</v>
      </c>
      <c r="B67" s="21" t="s">
        <v>96</v>
      </c>
      <c r="C67" s="20" t="s">
        <v>50</v>
      </c>
      <c r="D67" s="31">
        <f t="shared" ref="D67:AL67" si="34">SUM(D68:D69)</f>
        <v>0</v>
      </c>
      <c r="E67" s="31">
        <f t="shared" si="34"/>
        <v>0</v>
      </c>
      <c r="F67" s="31">
        <f t="shared" si="34"/>
        <v>0</v>
      </c>
      <c r="G67" s="31">
        <f t="shared" si="34"/>
        <v>0</v>
      </c>
      <c r="H67" s="31">
        <f t="shared" si="34"/>
        <v>0</v>
      </c>
      <c r="I67" s="31">
        <f t="shared" si="34"/>
        <v>0</v>
      </c>
      <c r="J67" s="31">
        <f t="shared" si="34"/>
        <v>0</v>
      </c>
      <c r="K67" s="31">
        <f t="shared" si="34"/>
        <v>0</v>
      </c>
      <c r="L67" s="31">
        <f t="shared" si="34"/>
        <v>0</v>
      </c>
      <c r="M67" s="31">
        <f t="shared" si="34"/>
        <v>0</v>
      </c>
      <c r="N67" s="31">
        <f t="shared" si="34"/>
        <v>0</v>
      </c>
      <c r="O67" s="31">
        <f t="shared" si="34"/>
        <v>0</v>
      </c>
      <c r="P67" s="31">
        <f t="shared" si="34"/>
        <v>0</v>
      </c>
      <c r="Q67" s="31">
        <f t="shared" si="34"/>
        <v>0</v>
      </c>
      <c r="R67" s="31">
        <f t="shared" si="34"/>
        <v>0</v>
      </c>
      <c r="S67" s="31">
        <f t="shared" si="34"/>
        <v>0</v>
      </c>
      <c r="T67" s="31">
        <f t="shared" si="34"/>
        <v>0</v>
      </c>
      <c r="U67" s="31">
        <f t="shared" si="34"/>
        <v>0</v>
      </c>
      <c r="V67" s="31">
        <f t="shared" si="34"/>
        <v>0</v>
      </c>
      <c r="W67" s="31">
        <f t="shared" si="34"/>
        <v>0</v>
      </c>
      <c r="X67" s="31">
        <f t="shared" si="34"/>
        <v>0</v>
      </c>
      <c r="Y67" s="31">
        <f t="shared" si="34"/>
        <v>0</v>
      </c>
      <c r="Z67" s="31">
        <f t="shared" si="34"/>
        <v>0</v>
      </c>
      <c r="AA67" s="31">
        <f t="shared" si="34"/>
        <v>0</v>
      </c>
      <c r="AB67" s="31">
        <f t="shared" si="34"/>
        <v>0</v>
      </c>
      <c r="AC67" s="31">
        <f t="shared" si="34"/>
        <v>0</v>
      </c>
      <c r="AD67" s="31">
        <f t="shared" si="34"/>
        <v>0</v>
      </c>
      <c r="AE67" s="31">
        <f t="shared" si="34"/>
        <v>0</v>
      </c>
      <c r="AF67" s="31">
        <f t="shared" si="34"/>
        <v>0</v>
      </c>
      <c r="AG67" s="31">
        <f t="shared" si="34"/>
        <v>0</v>
      </c>
      <c r="AH67" s="31">
        <f t="shared" si="34"/>
        <v>0</v>
      </c>
      <c r="AI67" s="31">
        <f t="shared" si="34"/>
        <v>0</v>
      </c>
      <c r="AJ67" s="31">
        <f t="shared" si="34"/>
        <v>0</v>
      </c>
      <c r="AK67" s="31">
        <f t="shared" si="34"/>
        <v>0</v>
      </c>
      <c r="AL67" s="31">
        <f t="shared" si="34"/>
        <v>0</v>
      </c>
    </row>
    <row r="68" spans="1:38" s="25" customFormat="1" ht="15.75" hidden="1" customHeight="1">
      <c r="A68" s="20"/>
      <c r="B68" s="32"/>
      <c r="C68" s="20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</row>
    <row r="69" spans="1:38" s="25" customFormat="1" ht="15.75" hidden="1" customHeight="1">
      <c r="A69" s="20"/>
      <c r="B69" s="32"/>
      <c r="C69" s="20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</row>
    <row r="70" spans="1:38" s="25" customFormat="1" ht="31.5" customHeight="1">
      <c r="A70" s="20" t="s">
        <v>97</v>
      </c>
      <c r="B70" s="21" t="s">
        <v>98</v>
      </c>
      <c r="C70" s="20" t="s">
        <v>50</v>
      </c>
      <c r="D70" s="31">
        <f t="shared" ref="D70:AL70" si="35">D71+D81+D89+D114</f>
        <v>0</v>
      </c>
      <c r="E70" s="31">
        <f t="shared" si="35"/>
        <v>0</v>
      </c>
      <c r="F70" s="31">
        <f t="shared" si="35"/>
        <v>0</v>
      </c>
      <c r="G70" s="31">
        <f t="shared" si="35"/>
        <v>0</v>
      </c>
      <c r="H70" s="31">
        <f t="shared" si="35"/>
        <v>0</v>
      </c>
      <c r="I70" s="31">
        <f t="shared" si="35"/>
        <v>0</v>
      </c>
      <c r="J70" s="31">
        <f t="shared" si="35"/>
        <v>0</v>
      </c>
      <c r="K70" s="31">
        <f t="shared" si="35"/>
        <v>0</v>
      </c>
      <c r="L70" s="31">
        <f t="shared" si="35"/>
        <v>8.8579899666666666</v>
      </c>
      <c r="M70" s="31">
        <f t="shared" si="35"/>
        <v>0</v>
      </c>
      <c r="N70" s="31">
        <f t="shared" si="35"/>
        <v>0</v>
      </c>
      <c r="O70" s="31">
        <f t="shared" si="35"/>
        <v>0</v>
      </c>
      <c r="P70" s="31">
        <f t="shared" si="35"/>
        <v>0</v>
      </c>
      <c r="Q70" s="31">
        <f t="shared" si="35"/>
        <v>0</v>
      </c>
      <c r="R70" s="31">
        <f t="shared" si="35"/>
        <v>0</v>
      </c>
      <c r="S70" s="31">
        <f t="shared" si="35"/>
        <v>18.819796056666668</v>
      </c>
      <c r="T70" s="31">
        <f t="shared" si="35"/>
        <v>0</v>
      </c>
      <c r="U70" s="31">
        <f t="shared" si="35"/>
        <v>0</v>
      </c>
      <c r="V70" s="31">
        <f t="shared" si="35"/>
        <v>0</v>
      </c>
      <c r="W70" s="31">
        <f t="shared" si="35"/>
        <v>0</v>
      </c>
      <c r="X70" s="31">
        <f t="shared" si="35"/>
        <v>1</v>
      </c>
      <c r="Y70" s="31">
        <f t="shared" si="35"/>
        <v>0</v>
      </c>
      <c r="Z70" s="31">
        <f t="shared" si="35"/>
        <v>32.635259216666668</v>
      </c>
      <c r="AA70" s="31">
        <f t="shared" si="35"/>
        <v>0.63</v>
      </c>
      <c r="AB70" s="31">
        <f t="shared" si="35"/>
        <v>0</v>
      </c>
      <c r="AC70" s="31">
        <f t="shared" si="35"/>
        <v>9.2750000000000004</v>
      </c>
      <c r="AD70" s="31">
        <f t="shared" si="35"/>
        <v>0</v>
      </c>
      <c r="AE70" s="31">
        <f t="shared" si="35"/>
        <v>2</v>
      </c>
      <c r="AF70" s="31">
        <f t="shared" si="35"/>
        <v>0</v>
      </c>
      <c r="AG70" s="31">
        <f t="shared" si="35"/>
        <v>60.313045240000008</v>
      </c>
      <c r="AH70" s="31">
        <f t="shared" si="35"/>
        <v>0.63</v>
      </c>
      <c r="AI70" s="31">
        <f t="shared" si="35"/>
        <v>0</v>
      </c>
      <c r="AJ70" s="31">
        <f t="shared" si="35"/>
        <v>9.2750000000000004</v>
      </c>
      <c r="AK70" s="31">
        <f t="shared" si="35"/>
        <v>0</v>
      </c>
      <c r="AL70" s="31">
        <f t="shared" si="35"/>
        <v>3</v>
      </c>
    </row>
    <row r="71" spans="1:38" s="25" customFormat="1" ht="63" customHeight="1">
      <c r="A71" s="20" t="s">
        <v>99</v>
      </c>
      <c r="B71" s="21" t="s">
        <v>100</v>
      </c>
      <c r="C71" s="20" t="s">
        <v>50</v>
      </c>
      <c r="D71" s="31">
        <f t="shared" ref="D71:AL71" si="36">D72+D75</f>
        <v>0</v>
      </c>
      <c r="E71" s="31">
        <f t="shared" si="36"/>
        <v>0</v>
      </c>
      <c r="F71" s="31">
        <f t="shared" si="36"/>
        <v>0</v>
      </c>
      <c r="G71" s="31">
        <f t="shared" si="36"/>
        <v>0</v>
      </c>
      <c r="H71" s="31">
        <f t="shared" si="36"/>
        <v>0</v>
      </c>
      <c r="I71" s="31">
        <f t="shared" si="36"/>
        <v>0</v>
      </c>
      <c r="J71" s="31">
        <f t="shared" si="36"/>
        <v>0</v>
      </c>
      <c r="K71" s="31">
        <f t="shared" si="36"/>
        <v>0</v>
      </c>
      <c r="L71" s="31">
        <f t="shared" si="36"/>
        <v>0</v>
      </c>
      <c r="M71" s="31">
        <f t="shared" si="36"/>
        <v>0</v>
      </c>
      <c r="N71" s="31">
        <f t="shared" si="36"/>
        <v>0</v>
      </c>
      <c r="O71" s="31">
        <f t="shared" si="36"/>
        <v>0</v>
      </c>
      <c r="P71" s="31">
        <f t="shared" si="36"/>
        <v>0</v>
      </c>
      <c r="Q71" s="31">
        <f t="shared" si="36"/>
        <v>0</v>
      </c>
      <c r="R71" s="31">
        <f t="shared" si="36"/>
        <v>0</v>
      </c>
      <c r="S71" s="31">
        <f t="shared" si="36"/>
        <v>6.1526722200000004</v>
      </c>
      <c r="T71" s="31">
        <f t="shared" si="36"/>
        <v>0</v>
      </c>
      <c r="U71" s="31">
        <f t="shared" si="36"/>
        <v>0</v>
      </c>
      <c r="V71" s="31">
        <f t="shared" si="36"/>
        <v>0</v>
      </c>
      <c r="W71" s="31">
        <f t="shared" si="36"/>
        <v>0</v>
      </c>
      <c r="X71" s="31">
        <f t="shared" si="36"/>
        <v>0</v>
      </c>
      <c r="Y71" s="31">
        <f t="shared" si="36"/>
        <v>0</v>
      </c>
      <c r="Z71" s="31">
        <f t="shared" si="36"/>
        <v>9.7573827000000009</v>
      </c>
      <c r="AA71" s="31">
        <f t="shared" si="36"/>
        <v>0</v>
      </c>
      <c r="AB71" s="31">
        <f t="shared" si="36"/>
        <v>0</v>
      </c>
      <c r="AC71" s="31">
        <f t="shared" si="36"/>
        <v>0</v>
      </c>
      <c r="AD71" s="31">
        <f t="shared" si="36"/>
        <v>0</v>
      </c>
      <c r="AE71" s="31">
        <f t="shared" si="36"/>
        <v>0</v>
      </c>
      <c r="AF71" s="31">
        <f t="shared" si="36"/>
        <v>0</v>
      </c>
      <c r="AG71" s="31">
        <f t="shared" si="36"/>
        <v>15.91005492</v>
      </c>
      <c r="AH71" s="31">
        <f t="shared" si="36"/>
        <v>0</v>
      </c>
      <c r="AI71" s="31">
        <f t="shared" si="36"/>
        <v>0</v>
      </c>
      <c r="AJ71" s="31">
        <f t="shared" si="36"/>
        <v>0</v>
      </c>
      <c r="AK71" s="31">
        <f t="shared" si="36"/>
        <v>0</v>
      </c>
      <c r="AL71" s="31">
        <f t="shared" si="36"/>
        <v>0</v>
      </c>
    </row>
    <row r="72" spans="1:38" s="25" customFormat="1" ht="31.5" customHeight="1">
      <c r="A72" s="20" t="s">
        <v>101</v>
      </c>
      <c r="B72" s="21" t="s">
        <v>102</v>
      </c>
      <c r="C72" s="20" t="s">
        <v>50</v>
      </c>
      <c r="D72" s="31">
        <f t="shared" ref="D72:AL72" si="37">SUM(D73:D74)</f>
        <v>0</v>
      </c>
      <c r="E72" s="31">
        <f t="shared" si="37"/>
        <v>0</v>
      </c>
      <c r="F72" s="31">
        <f t="shared" si="37"/>
        <v>0</v>
      </c>
      <c r="G72" s="31">
        <f t="shared" si="37"/>
        <v>0</v>
      </c>
      <c r="H72" s="31">
        <f t="shared" si="37"/>
        <v>0</v>
      </c>
      <c r="I72" s="31">
        <f t="shared" si="37"/>
        <v>0</v>
      </c>
      <c r="J72" s="31">
        <f t="shared" si="37"/>
        <v>0</v>
      </c>
      <c r="K72" s="31">
        <f t="shared" si="37"/>
        <v>0</v>
      </c>
      <c r="L72" s="31">
        <f t="shared" si="37"/>
        <v>0</v>
      </c>
      <c r="M72" s="31">
        <f t="shared" si="37"/>
        <v>0</v>
      </c>
      <c r="N72" s="31">
        <f t="shared" si="37"/>
        <v>0</v>
      </c>
      <c r="O72" s="31">
        <f t="shared" si="37"/>
        <v>0</v>
      </c>
      <c r="P72" s="31">
        <f t="shared" si="37"/>
        <v>0</v>
      </c>
      <c r="Q72" s="31">
        <f t="shared" si="37"/>
        <v>0</v>
      </c>
      <c r="R72" s="31">
        <f t="shared" si="37"/>
        <v>0</v>
      </c>
      <c r="S72" s="31">
        <f t="shared" si="37"/>
        <v>0</v>
      </c>
      <c r="T72" s="31">
        <f t="shared" si="37"/>
        <v>0</v>
      </c>
      <c r="U72" s="31">
        <f t="shared" si="37"/>
        <v>0</v>
      </c>
      <c r="V72" s="31">
        <f t="shared" si="37"/>
        <v>0</v>
      </c>
      <c r="W72" s="31">
        <f t="shared" si="37"/>
        <v>0</v>
      </c>
      <c r="X72" s="31">
        <f t="shared" si="37"/>
        <v>0</v>
      </c>
      <c r="Y72" s="31">
        <f t="shared" si="37"/>
        <v>0</v>
      </c>
      <c r="Z72" s="31">
        <f t="shared" si="37"/>
        <v>0</v>
      </c>
      <c r="AA72" s="31">
        <f t="shared" si="37"/>
        <v>0</v>
      </c>
      <c r="AB72" s="31">
        <f t="shared" si="37"/>
        <v>0</v>
      </c>
      <c r="AC72" s="31">
        <f t="shared" si="37"/>
        <v>0</v>
      </c>
      <c r="AD72" s="31">
        <f t="shared" si="37"/>
        <v>0</v>
      </c>
      <c r="AE72" s="31">
        <f t="shared" si="37"/>
        <v>0</v>
      </c>
      <c r="AF72" s="31">
        <f t="shared" si="37"/>
        <v>0</v>
      </c>
      <c r="AG72" s="31">
        <f t="shared" si="37"/>
        <v>0</v>
      </c>
      <c r="AH72" s="31">
        <f t="shared" si="37"/>
        <v>0</v>
      </c>
      <c r="AI72" s="31">
        <f t="shared" si="37"/>
        <v>0</v>
      </c>
      <c r="AJ72" s="31">
        <f t="shared" si="37"/>
        <v>0</v>
      </c>
      <c r="AK72" s="31">
        <f t="shared" si="37"/>
        <v>0</v>
      </c>
      <c r="AL72" s="31">
        <f t="shared" si="37"/>
        <v>0</v>
      </c>
    </row>
    <row r="73" spans="1:38" s="25" customFormat="1" ht="15.75" hidden="1" customHeight="1">
      <c r="A73" s="20"/>
      <c r="B73" s="32"/>
      <c r="C73" s="20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</row>
    <row r="74" spans="1:38" s="25" customFormat="1" ht="15.75" hidden="1" customHeight="1">
      <c r="A74" s="20"/>
      <c r="B74" s="21"/>
      <c r="C74" s="20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</row>
    <row r="75" spans="1:38" s="25" customFormat="1" ht="63" customHeight="1">
      <c r="A75" s="20" t="s">
        <v>103</v>
      </c>
      <c r="B75" s="21" t="s">
        <v>104</v>
      </c>
      <c r="C75" s="20" t="s">
        <v>50</v>
      </c>
      <c r="D75" s="31">
        <f t="shared" ref="D75:AL75" si="38">SUM(D76:D80)</f>
        <v>0</v>
      </c>
      <c r="E75" s="31">
        <f t="shared" si="38"/>
        <v>0</v>
      </c>
      <c r="F75" s="31">
        <f t="shared" si="38"/>
        <v>0</v>
      </c>
      <c r="G75" s="31">
        <f t="shared" si="38"/>
        <v>0</v>
      </c>
      <c r="H75" s="31">
        <f t="shared" si="38"/>
        <v>0</v>
      </c>
      <c r="I75" s="31">
        <f t="shared" si="38"/>
        <v>0</v>
      </c>
      <c r="J75" s="31">
        <f t="shared" si="38"/>
        <v>0</v>
      </c>
      <c r="K75" s="31">
        <f t="shared" si="38"/>
        <v>0</v>
      </c>
      <c r="L75" s="31">
        <f t="shared" si="38"/>
        <v>0</v>
      </c>
      <c r="M75" s="31">
        <f t="shared" si="38"/>
        <v>0</v>
      </c>
      <c r="N75" s="31">
        <f t="shared" si="38"/>
        <v>0</v>
      </c>
      <c r="O75" s="31">
        <f t="shared" si="38"/>
        <v>0</v>
      </c>
      <c r="P75" s="31">
        <f t="shared" si="38"/>
        <v>0</v>
      </c>
      <c r="Q75" s="31">
        <f t="shared" si="38"/>
        <v>0</v>
      </c>
      <c r="R75" s="31">
        <f t="shared" si="38"/>
        <v>0</v>
      </c>
      <c r="S75" s="31">
        <f t="shared" si="38"/>
        <v>6.1526722200000004</v>
      </c>
      <c r="T75" s="31">
        <f t="shared" si="38"/>
        <v>0</v>
      </c>
      <c r="U75" s="31">
        <f t="shared" si="38"/>
        <v>0</v>
      </c>
      <c r="V75" s="31">
        <f t="shared" si="38"/>
        <v>0</v>
      </c>
      <c r="W75" s="31">
        <f t="shared" si="38"/>
        <v>0</v>
      </c>
      <c r="X75" s="31">
        <f t="shared" si="38"/>
        <v>0</v>
      </c>
      <c r="Y75" s="31">
        <f t="shared" si="38"/>
        <v>0</v>
      </c>
      <c r="Z75" s="31">
        <f t="shared" si="38"/>
        <v>9.7573827000000009</v>
      </c>
      <c r="AA75" s="31">
        <f t="shared" si="38"/>
        <v>0</v>
      </c>
      <c r="AB75" s="31">
        <f t="shared" si="38"/>
        <v>0</v>
      </c>
      <c r="AC75" s="31">
        <f t="shared" si="38"/>
        <v>0</v>
      </c>
      <c r="AD75" s="31">
        <f t="shared" si="38"/>
        <v>0</v>
      </c>
      <c r="AE75" s="31">
        <f t="shared" si="38"/>
        <v>0</v>
      </c>
      <c r="AF75" s="31">
        <f t="shared" si="38"/>
        <v>0</v>
      </c>
      <c r="AG75" s="31">
        <f t="shared" si="38"/>
        <v>15.91005492</v>
      </c>
      <c r="AH75" s="31">
        <f t="shared" si="38"/>
        <v>0</v>
      </c>
      <c r="AI75" s="31">
        <f t="shared" si="38"/>
        <v>0</v>
      </c>
      <c r="AJ75" s="31">
        <f t="shared" si="38"/>
        <v>0</v>
      </c>
      <c r="AK75" s="31">
        <f t="shared" si="38"/>
        <v>0</v>
      </c>
      <c r="AL75" s="31">
        <f t="shared" si="38"/>
        <v>0</v>
      </c>
    </row>
    <row r="76" spans="1:38" s="37" customFormat="1" ht="31.5">
      <c r="A76" s="27" t="s">
        <v>105</v>
      </c>
      <c r="B76" s="36" t="str">
        <f>'[1]1. 2027 г.'!B78</f>
        <v>Модернизация РП-48 РУ-10кВ в части установки комплекса дуговой защиты</v>
      </c>
      <c r="C76" s="36" t="str">
        <f>'[1]1. 2027 г.'!C78</f>
        <v>R_РМ.2027.03</v>
      </c>
      <c r="D76" s="34">
        <v>0</v>
      </c>
      <c r="E76" s="34">
        <v>0</v>
      </c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  <c r="Q76" s="34">
        <v>0</v>
      </c>
      <c r="R76" s="34">
        <v>0</v>
      </c>
      <c r="S76" s="33">
        <f>'[1]4'!AP83</f>
        <v>3.1535453600000003</v>
      </c>
      <c r="T76" s="33">
        <f>'[1]4'!AQ83</f>
        <v>0</v>
      </c>
      <c r="U76" s="33">
        <f>'[1]4'!AR83</f>
        <v>0</v>
      </c>
      <c r="V76" s="33">
        <f>'[1]4'!AS83</f>
        <v>0</v>
      </c>
      <c r="W76" s="33">
        <f>'[1]4'!AT83</f>
        <v>0</v>
      </c>
      <c r="X76" s="33">
        <f>'[1]4'!AU83</f>
        <v>0</v>
      </c>
      <c r="Y76" s="34">
        <v>0</v>
      </c>
      <c r="Z76" s="33">
        <f>'[1]4'!AW83</f>
        <v>0</v>
      </c>
      <c r="AA76" s="33">
        <f>'[1]4'!AX83</f>
        <v>0</v>
      </c>
      <c r="AB76" s="33">
        <f>'[1]4'!AY83</f>
        <v>0</v>
      </c>
      <c r="AC76" s="33">
        <f>'[1]4'!AZ83</f>
        <v>0</v>
      </c>
      <c r="AD76" s="33">
        <f>'[1]4'!BA83</f>
        <v>0</v>
      </c>
      <c r="AE76" s="33">
        <f>'[1]4'!BB83</f>
        <v>0</v>
      </c>
      <c r="AF76" s="34">
        <f t="shared" ref="AF76:AL78" si="39">D76+K76+R76+Y76</f>
        <v>0</v>
      </c>
      <c r="AG76" s="34">
        <f t="shared" si="39"/>
        <v>3.1535453600000003</v>
      </c>
      <c r="AH76" s="34">
        <f t="shared" si="39"/>
        <v>0</v>
      </c>
      <c r="AI76" s="34">
        <f t="shared" si="39"/>
        <v>0</v>
      </c>
      <c r="AJ76" s="34">
        <f t="shared" si="39"/>
        <v>0</v>
      </c>
      <c r="AK76" s="34">
        <f t="shared" si="39"/>
        <v>0</v>
      </c>
      <c r="AL76" s="34">
        <f t="shared" si="39"/>
        <v>0</v>
      </c>
    </row>
    <row r="77" spans="1:38" s="37" customFormat="1" ht="31.5">
      <c r="A77" s="27" t="s">
        <v>106</v>
      </c>
      <c r="B77" s="36" t="str">
        <f>'[1]1. 2027 г.'!B79</f>
        <v>Модернизация РП-36 РУ-10кВ в части установки комплекса дуговой защиты</v>
      </c>
      <c r="C77" s="36" t="str">
        <f>'[1]1. 2027 г.'!C79</f>
        <v>R_РМ.2027.04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3">
        <f>'[1]4'!AP84</f>
        <v>2.9991268600000001</v>
      </c>
      <c r="T77" s="33">
        <f>'[1]4'!AQ84</f>
        <v>0</v>
      </c>
      <c r="U77" s="33">
        <f>'[1]4'!AR84</f>
        <v>0</v>
      </c>
      <c r="V77" s="33">
        <f>'[1]4'!AS84</f>
        <v>0</v>
      </c>
      <c r="W77" s="33">
        <f>'[1]4'!AT84</f>
        <v>0</v>
      </c>
      <c r="X77" s="33">
        <f>'[1]4'!AU84</f>
        <v>0</v>
      </c>
      <c r="Y77" s="34">
        <v>0</v>
      </c>
      <c r="Z77" s="33">
        <f>'[1]4'!AW84</f>
        <v>0</v>
      </c>
      <c r="AA77" s="33">
        <f>'[1]4'!AX84</f>
        <v>0</v>
      </c>
      <c r="AB77" s="33">
        <f>'[1]4'!AY84</f>
        <v>0</v>
      </c>
      <c r="AC77" s="33">
        <f>'[1]4'!AZ84</f>
        <v>0</v>
      </c>
      <c r="AD77" s="33">
        <f>'[1]4'!BA84</f>
        <v>0</v>
      </c>
      <c r="AE77" s="33">
        <f>'[1]4'!BB84</f>
        <v>0</v>
      </c>
      <c r="AF77" s="34">
        <f t="shared" si="39"/>
        <v>0</v>
      </c>
      <c r="AG77" s="34">
        <f t="shared" si="39"/>
        <v>2.9991268600000001</v>
      </c>
      <c r="AH77" s="34">
        <f t="shared" si="39"/>
        <v>0</v>
      </c>
      <c r="AI77" s="34">
        <f t="shared" si="39"/>
        <v>0</v>
      </c>
      <c r="AJ77" s="34">
        <f t="shared" si="39"/>
        <v>0</v>
      </c>
      <c r="AK77" s="34">
        <f t="shared" si="39"/>
        <v>0</v>
      </c>
      <c r="AL77" s="34">
        <f t="shared" si="39"/>
        <v>0</v>
      </c>
    </row>
    <row r="78" spans="1:38" s="38" customFormat="1" ht="47.25">
      <c r="A78" s="27" t="s">
        <v>107</v>
      </c>
      <c r="B78" s="36" t="str">
        <f>'[1]1. 2027 г.'!B80</f>
        <v>Реконструкция и развитие инфоормационных систем и линий  связи АСУ ТП</v>
      </c>
      <c r="C78" s="36" t="str">
        <f>'[1]1. 2027 г.'!C80</f>
        <v>R_РМ.2027.06</v>
      </c>
      <c r="D78" s="34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3">
        <v>0</v>
      </c>
      <c r="T78" s="33">
        <v>0</v>
      </c>
      <c r="U78" s="33">
        <v>0</v>
      </c>
      <c r="V78" s="33">
        <v>0</v>
      </c>
      <c r="W78" s="33">
        <v>0</v>
      </c>
      <c r="X78" s="33">
        <v>0</v>
      </c>
      <c r="Y78" s="34">
        <v>0</v>
      </c>
      <c r="Z78" s="33">
        <f>'[1]4'!AP85</f>
        <v>9.7573827000000009</v>
      </c>
      <c r="AA78" s="33">
        <f>'[1]4'!AQ85</f>
        <v>0</v>
      </c>
      <c r="AB78" s="33">
        <f>'[1]4'!AR85</f>
        <v>0</v>
      </c>
      <c r="AC78" s="33">
        <f>'[1]4'!AS85</f>
        <v>0</v>
      </c>
      <c r="AD78" s="33">
        <f>'[1]4'!AT85</f>
        <v>0</v>
      </c>
      <c r="AE78" s="33">
        <f>'[1]4'!AU85</f>
        <v>0</v>
      </c>
      <c r="AF78" s="34">
        <f t="shared" si="39"/>
        <v>0</v>
      </c>
      <c r="AG78" s="34">
        <f t="shared" si="39"/>
        <v>9.7573827000000009</v>
      </c>
      <c r="AH78" s="34">
        <f t="shared" si="39"/>
        <v>0</v>
      </c>
      <c r="AI78" s="34">
        <f t="shared" si="39"/>
        <v>0</v>
      </c>
      <c r="AJ78" s="34">
        <f t="shared" si="39"/>
        <v>0</v>
      </c>
      <c r="AK78" s="34">
        <f t="shared" si="39"/>
        <v>0</v>
      </c>
      <c r="AL78" s="34">
        <f t="shared" si="39"/>
        <v>0</v>
      </c>
    </row>
    <row r="79" spans="1:38" s="25" customFormat="1" hidden="1">
      <c r="A79" s="27"/>
      <c r="B79" s="36"/>
      <c r="C79" s="36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3"/>
      <c r="T79" s="33"/>
      <c r="U79" s="33"/>
      <c r="V79" s="33"/>
      <c r="W79" s="33"/>
      <c r="X79" s="33"/>
      <c r="Y79" s="34"/>
      <c r="Z79" s="33"/>
      <c r="AA79" s="33"/>
      <c r="AB79" s="33"/>
      <c r="AC79" s="33"/>
      <c r="AD79" s="33"/>
      <c r="AE79" s="33"/>
      <c r="AF79" s="34"/>
      <c r="AG79" s="34"/>
      <c r="AH79" s="34"/>
      <c r="AI79" s="34"/>
      <c r="AJ79" s="34"/>
      <c r="AK79" s="34"/>
      <c r="AL79" s="34"/>
    </row>
    <row r="80" spans="1:38" s="25" customFormat="1" hidden="1">
      <c r="A80" s="27"/>
      <c r="B80" s="36"/>
      <c r="C80" s="36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3"/>
      <c r="T80" s="33"/>
      <c r="U80" s="33"/>
      <c r="V80" s="33"/>
      <c r="W80" s="33"/>
      <c r="X80" s="33"/>
      <c r="Y80" s="34"/>
      <c r="Z80" s="33"/>
      <c r="AA80" s="33"/>
      <c r="AB80" s="33"/>
      <c r="AC80" s="33"/>
      <c r="AD80" s="33"/>
      <c r="AE80" s="33"/>
      <c r="AF80" s="34"/>
      <c r="AG80" s="34"/>
      <c r="AH80" s="34"/>
      <c r="AI80" s="34"/>
      <c r="AJ80" s="34"/>
      <c r="AK80" s="34"/>
      <c r="AL80" s="34"/>
    </row>
    <row r="81" spans="1:38" s="25" customFormat="1" ht="47.25" customHeight="1">
      <c r="A81" s="20" t="s">
        <v>108</v>
      </c>
      <c r="B81" s="21" t="s">
        <v>109</v>
      </c>
      <c r="C81" s="20" t="s">
        <v>50</v>
      </c>
      <c r="D81" s="31">
        <f t="shared" ref="D81:AL81" si="40">D82+D86</f>
        <v>0</v>
      </c>
      <c r="E81" s="31">
        <f t="shared" si="40"/>
        <v>0</v>
      </c>
      <c r="F81" s="31">
        <f t="shared" si="40"/>
        <v>0</v>
      </c>
      <c r="G81" s="31">
        <f t="shared" si="40"/>
        <v>0</v>
      </c>
      <c r="H81" s="31">
        <f t="shared" si="40"/>
        <v>0</v>
      </c>
      <c r="I81" s="31">
        <f t="shared" si="40"/>
        <v>0</v>
      </c>
      <c r="J81" s="31">
        <f t="shared" si="40"/>
        <v>0</v>
      </c>
      <c r="K81" s="31">
        <f t="shared" si="40"/>
        <v>0</v>
      </c>
      <c r="L81" s="31">
        <f t="shared" si="40"/>
        <v>0</v>
      </c>
      <c r="M81" s="31">
        <f t="shared" si="40"/>
        <v>0</v>
      </c>
      <c r="N81" s="31">
        <f t="shared" si="40"/>
        <v>0</v>
      </c>
      <c r="O81" s="31">
        <f t="shared" si="40"/>
        <v>0</v>
      </c>
      <c r="P81" s="31">
        <f t="shared" si="40"/>
        <v>0</v>
      </c>
      <c r="Q81" s="31">
        <f t="shared" si="40"/>
        <v>0</v>
      </c>
      <c r="R81" s="31">
        <f t="shared" si="40"/>
        <v>0</v>
      </c>
      <c r="S81" s="31">
        <f t="shared" si="40"/>
        <v>0</v>
      </c>
      <c r="T81" s="31">
        <f t="shared" si="40"/>
        <v>0</v>
      </c>
      <c r="U81" s="31">
        <f t="shared" si="40"/>
        <v>0</v>
      </c>
      <c r="V81" s="31">
        <f t="shared" si="40"/>
        <v>0</v>
      </c>
      <c r="W81" s="31">
        <f t="shared" si="40"/>
        <v>0</v>
      </c>
      <c r="X81" s="31">
        <f t="shared" si="40"/>
        <v>0</v>
      </c>
      <c r="Y81" s="31">
        <f t="shared" si="40"/>
        <v>0</v>
      </c>
      <c r="Z81" s="31">
        <f t="shared" si="40"/>
        <v>14.019886550000001</v>
      </c>
      <c r="AA81" s="31">
        <f t="shared" si="40"/>
        <v>0.63</v>
      </c>
      <c r="AB81" s="31">
        <f t="shared" si="40"/>
        <v>0</v>
      </c>
      <c r="AC81" s="31">
        <f t="shared" si="40"/>
        <v>9.2750000000000004</v>
      </c>
      <c r="AD81" s="31">
        <f t="shared" si="40"/>
        <v>0</v>
      </c>
      <c r="AE81" s="31">
        <f t="shared" si="40"/>
        <v>0</v>
      </c>
      <c r="AF81" s="31">
        <f t="shared" si="40"/>
        <v>0</v>
      </c>
      <c r="AG81" s="31">
        <f t="shared" si="40"/>
        <v>14.019886550000001</v>
      </c>
      <c r="AH81" s="31">
        <f t="shared" si="40"/>
        <v>0.63</v>
      </c>
      <c r="AI81" s="31">
        <f t="shared" si="40"/>
        <v>0</v>
      </c>
      <c r="AJ81" s="31">
        <f t="shared" si="40"/>
        <v>9.2750000000000004</v>
      </c>
      <c r="AK81" s="31">
        <f t="shared" si="40"/>
        <v>0</v>
      </c>
      <c r="AL81" s="31">
        <f t="shared" si="40"/>
        <v>0</v>
      </c>
    </row>
    <row r="82" spans="1:38" s="25" customFormat="1" ht="31.5" customHeight="1">
      <c r="A82" s="20" t="s">
        <v>110</v>
      </c>
      <c r="B82" s="21" t="s">
        <v>111</v>
      </c>
      <c r="C82" s="20" t="s">
        <v>50</v>
      </c>
      <c r="D82" s="31">
        <f t="shared" ref="D82:AL82" si="41">SUM(D83:D85)</f>
        <v>0</v>
      </c>
      <c r="E82" s="31">
        <f t="shared" si="41"/>
        <v>0</v>
      </c>
      <c r="F82" s="31">
        <f t="shared" si="41"/>
        <v>0</v>
      </c>
      <c r="G82" s="31">
        <f t="shared" si="41"/>
        <v>0</v>
      </c>
      <c r="H82" s="31">
        <f t="shared" si="41"/>
        <v>0</v>
      </c>
      <c r="I82" s="31">
        <f t="shared" si="41"/>
        <v>0</v>
      </c>
      <c r="J82" s="31">
        <f t="shared" si="41"/>
        <v>0</v>
      </c>
      <c r="K82" s="31">
        <f t="shared" si="41"/>
        <v>0</v>
      </c>
      <c r="L82" s="31">
        <f t="shared" si="41"/>
        <v>0</v>
      </c>
      <c r="M82" s="31">
        <f t="shared" si="41"/>
        <v>0</v>
      </c>
      <c r="N82" s="31">
        <f t="shared" si="41"/>
        <v>0</v>
      </c>
      <c r="O82" s="31">
        <f t="shared" si="41"/>
        <v>0</v>
      </c>
      <c r="P82" s="31">
        <f t="shared" si="41"/>
        <v>0</v>
      </c>
      <c r="Q82" s="31">
        <f t="shared" si="41"/>
        <v>0</v>
      </c>
      <c r="R82" s="31">
        <f t="shared" si="41"/>
        <v>0</v>
      </c>
      <c r="S82" s="31">
        <f t="shared" si="41"/>
        <v>0</v>
      </c>
      <c r="T82" s="31">
        <f t="shared" si="41"/>
        <v>0</v>
      </c>
      <c r="U82" s="31">
        <f t="shared" si="41"/>
        <v>0</v>
      </c>
      <c r="V82" s="31">
        <f t="shared" si="41"/>
        <v>0</v>
      </c>
      <c r="W82" s="31">
        <f t="shared" si="41"/>
        <v>0</v>
      </c>
      <c r="X82" s="31">
        <f t="shared" si="41"/>
        <v>0</v>
      </c>
      <c r="Y82" s="31">
        <f t="shared" si="41"/>
        <v>0</v>
      </c>
      <c r="Z82" s="31">
        <f t="shared" si="41"/>
        <v>14.019886550000001</v>
      </c>
      <c r="AA82" s="31">
        <f t="shared" si="41"/>
        <v>0.63</v>
      </c>
      <c r="AB82" s="31">
        <f t="shared" si="41"/>
        <v>0</v>
      </c>
      <c r="AC82" s="31">
        <f t="shared" si="41"/>
        <v>9.2750000000000004</v>
      </c>
      <c r="AD82" s="31">
        <f t="shared" si="41"/>
        <v>0</v>
      </c>
      <c r="AE82" s="31">
        <f t="shared" si="41"/>
        <v>0</v>
      </c>
      <c r="AF82" s="31">
        <f t="shared" si="41"/>
        <v>0</v>
      </c>
      <c r="AG82" s="31">
        <f t="shared" si="41"/>
        <v>14.019886550000001</v>
      </c>
      <c r="AH82" s="31">
        <f t="shared" si="41"/>
        <v>0.63</v>
      </c>
      <c r="AI82" s="31">
        <f t="shared" si="41"/>
        <v>0</v>
      </c>
      <c r="AJ82" s="31">
        <f t="shared" si="41"/>
        <v>9.2750000000000004</v>
      </c>
      <c r="AK82" s="31">
        <f t="shared" si="41"/>
        <v>0</v>
      </c>
      <c r="AL82" s="31">
        <f t="shared" si="41"/>
        <v>0</v>
      </c>
    </row>
    <row r="83" spans="1:38" s="38" customFormat="1" ht="31.5">
      <c r="A83" s="27" t="s">
        <v>107</v>
      </c>
      <c r="B83" s="36" t="str">
        <f>'[1]1. 2027 г.'!B85</f>
        <v>Реконструкция эдектроснабжения СНТ "Дубрава" мкр.Ахуны, г. Пенза (1 этап)</v>
      </c>
      <c r="C83" s="36" t="str">
        <f>'[1]1. 2027 г.'!C85</f>
        <v>R_PM.2027.08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3">
        <v>0</v>
      </c>
      <c r="T83" s="33">
        <v>0</v>
      </c>
      <c r="U83" s="33">
        <v>0</v>
      </c>
      <c r="V83" s="33">
        <v>0</v>
      </c>
      <c r="W83" s="33">
        <v>0</v>
      </c>
      <c r="X83" s="33">
        <v>0</v>
      </c>
      <c r="Y83" s="34">
        <v>0</v>
      </c>
      <c r="Z83" s="33">
        <f>'[1]4'!CF94</f>
        <v>14.019886550000001</v>
      </c>
      <c r="AA83" s="33">
        <f>'[1]4'!CG94</f>
        <v>0.63</v>
      </c>
      <c r="AB83" s="33">
        <f>'[1]4'!CH94</f>
        <v>0</v>
      </c>
      <c r="AC83" s="33">
        <f>'[1]4'!CI94</f>
        <v>9.2750000000000004</v>
      </c>
      <c r="AD83" s="33">
        <f>'[1]4'!CJ94</f>
        <v>0</v>
      </c>
      <c r="AE83" s="33">
        <f>'[1]4'!CK94</f>
        <v>0</v>
      </c>
      <c r="AF83" s="34">
        <f t="shared" ref="AF83:AL83" si="42">D83+K83+R83+Y83</f>
        <v>0</v>
      </c>
      <c r="AG83" s="34">
        <f t="shared" si="42"/>
        <v>14.019886550000001</v>
      </c>
      <c r="AH83" s="34">
        <f t="shared" si="42"/>
        <v>0.63</v>
      </c>
      <c r="AI83" s="34">
        <f t="shared" si="42"/>
        <v>0</v>
      </c>
      <c r="AJ83" s="34">
        <f t="shared" si="42"/>
        <v>9.2750000000000004</v>
      </c>
      <c r="AK83" s="34">
        <f t="shared" si="42"/>
        <v>0</v>
      </c>
      <c r="AL83" s="34">
        <f t="shared" si="42"/>
        <v>0</v>
      </c>
    </row>
    <row r="84" spans="1:38" s="25" customFormat="1" ht="15.75" hidden="1" customHeight="1">
      <c r="A84" s="20"/>
      <c r="B84" s="32"/>
      <c r="C84" s="20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</row>
    <row r="85" spans="1:38" s="25" customFormat="1" ht="15.75" hidden="1" customHeight="1">
      <c r="A85" s="20"/>
      <c r="B85" s="21"/>
      <c r="C85" s="20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</row>
    <row r="86" spans="1:38" s="25" customFormat="1" ht="47.25" customHeight="1">
      <c r="A86" s="20" t="s">
        <v>112</v>
      </c>
      <c r="B86" s="21" t="s">
        <v>113</v>
      </c>
      <c r="C86" s="20" t="s">
        <v>50</v>
      </c>
      <c r="D86" s="31">
        <f t="shared" ref="D86:AL86" si="43">SUM(D87:D88)</f>
        <v>0</v>
      </c>
      <c r="E86" s="31">
        <f t="shared" si="43"/>
        <v>0</v>
      </c>
      <c r="F86" s="31">
        <f t="shared" si="43"/>
        <v>0</v>
      </c>
      <c r="G86" s="31">
        <f t="shared" si="43"/>
        <v>0</v>
      </c>
      <c r="H86" s="31">
        <f t="shared" si="43"/>
        <v>0</v>
      </c>
      <c r="I86" s="31">
        <f t="shared" si="43"/>
        <v>0</v>
      </c>
      <c r="J86" s="31">
        <f t="shared" si="43"/>
        <v>0</v>
      </c>
      <c r="K86" s="31">
        <f t="shared" si="43"/>
        <v>0</v>
      </c>
      <c r="L86" s="31">
        <f t="shared" si="43"/>
        <v>0</v>
      </c>
      <c r="M86" s="31">
        <f t="shared" si="43"/>
        <v>0</v>
      </c>
      <c r="N86" s="31">
        <f t="shared" si="43"/>
        <v>0</v>
      </c>
      <c r="O86" s="31">
        <f t="shared" si="43"/>
        <v>0</v>
      </c>
      <c r="P86" s="31">
        <f t="shared" si="43"/>
        <v>0</v>
      </c>
      <c r="Q86" s="31">
        <f t="shared" si="43"/>
        <v>0</v>
      </c>
      <c r="R86" s="31">
        <f t="shared" si="43"/>
        <v>0</v>
      </c>
      <c r="S86" s="31">
        <f t="shared" si="43"/>
        <v>0</v>
      </c>
      <c r="T86" s="31">
        <f t="shared" si="43"/>
        <v>0</v>
      </c>
      <c r="U86" s="31">
        <f t="shared" si="43"/>
        <v>0</v>
      </c>
      <c r="V86" s="31">
        <f t="shared" si="43"/>
        <v>0</v>
      </c>
      <c r="W86" s="31">
        <f t="shared" si="43"/>
        <v>0</v>
      </c>
      <c r="X86" s="31">
        <f t="shared" si="43"/>
        <v>0</v>
      </c>
      <c r="Y86" s="31">
        <f t="shared" si="43"/>
        <v>0</v>
      </c>
      <c r="Z86" s="31">
        <f t="shared" si="43"/>
        <v>0</v>
      </c>
      <c r="AA86" s="31">
        <f t="shared" si="43"/>
        <v>0</v>
      </c>
      <c r="AB86" s="31">
        <f t="shared" si="43"/>
        <v>0</v>
      </c>
      <c r="AC86" s="31">
        <f t="shared" si="43"/>
        <v>0</v>
      </c>
      <c r="AD86" s="31">
        <f t="shared" si="43"/>
        <v>0</v>
      </c>
      <c r="AE86" s="31">
        <f t="shared" si="43"/>
        <v>0</v>
      </c>
      <c r="AF86" s="31">
        <f t="shared" si="43"/>
        <v>0</v>
      </c>
      <c r="AG86" s="31">
        <f t="shared" si="43"/>
        <v>0</v>
      </c>
      <c r="AH86" s="31">
        <f t="shared" si="43"/>
        <v>0</v>
      </c>
      <c r="AI86" s="31">
        <f t="shared" si="43"/>
        <v>0</v>
      </c>
      <c r="AJ86" s="31">
        <f t="shared" si="43"/>
        <v>0</v>
      </c>
      <c r="AK86" s="31">
        <f t="shared" si="43"/>
        <v>0</v>
      </c>
      <c r="AL86" s="31">
        <f t="shared" si="43"/>
        <v>0</v>
      </c>
    </row>
    <row r="87" spans="1:38" s="25" customFormat="1" ht="15.75" hidden="1" customHeight="1">
      <c r="A87" s="20"/>
      <c r="B87" s="32"/>
      <c r="C87" s="20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</row>
    <row r="88" spans="1:38" s="25" customFormat="1" ht="15.75" hidden="1" customHeight="1">
      <c r="A88" s="20"/>
      <c r="B88" s="21"/>
      <c r="C88" s="20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</row>
    <row r="89" spans="1:38" s="25" customFormat="1" ht="47.25" customHeight="1">
      <c r="A89" s="20" t="s">
        <v>114</v>
      </c>
      <c r="B89" s="21" t="s">
        <v>115</v>
      </c>
      <c r="C89" s="20" t="s">
        <v>50</v>
      </c>
      <c r="D89" s="31">
        <f t="shared" ref="D89:AL89" si="44">D90+D92+D95+D98+D101+D104+D108+D111</f>
        <v>0</v>
      </c>
      <c r="E89" s="31">
        <f t="shared" si="44"/>
        <v>0</v>
      </c>
      <c r="F89" s="31">
        <f t="shared" si="44"/>
        <v>0</v>
      </c>
      <c r="G89" s="31">
        <f t="shared" si="44"/>
        <v>0</v>
      </c>
      <c r="H89" s="31">
        <f t="shared" si="44"/>
        <v>0</v>
      </c>
      <c r="I89" s="31">
        <f t="shared" si="44"/>
        <v>0</v>
      </c>
      <c r="J89" s="31">
        <f t="shared" si="44"/>
        <v>0</v>
      </c>
      <c r="K89" s="31">
        <f t="shared" si="44"/>
        <v>0</v>
      </c>
      <c r="L89" s="31">
        <f t="shared" si="44"/>
        <v>3.24661395</v>
      </c>
      <c r="M89" s="31">
        <f t="shared" si="44"/>
        <v>0</v>
      </c>
      <c r="N89" s="31">
        <f t="shared" si="44"/>
        <v>0</v>
      </c>
      <c r="O89" s="31">
        <f t="shared" si="44"/>
        <v>0</v>
      </c>
      <c r="P89" s="31">
        <f t="shared" si="44"/>
        <v>0</v>
      </c>
      <c r="Q89" s="31">
        <f t="shared" si="44"/>
        <v>0</v>
      </c>
      <c r="R89" s="31">
        <f t="shared" si="44"/>
        <v>0</v>
      </c>
      <c r="S89" s="31">
        <f t="shared" si="44"/>
        <v>7.0557478199999997</v>
      </c>
      <c r="T89" s="31">
        <f t="shared" si="44"/>
        <v>0</v>
      </c>
      <c r="U89" s="31">
        <f t="shared" si="44"/>
        <v>0</v>
      </c>
      <c r="V89" s="31">
        <f t="shared" si="44"/>
        <v>0</v>
      </c>
      <c r="W89" s="31">
        <f t="shared" si="44"/>
        <v>0</v>
      </c>
      <c r="X89" s="31">
        <f t="shared" si="44"/>
        <v>1</v>
      </c>
      <c r="Y89" s="31">
        <f t="shared" si="44"/>
        <v>0</v>
      </c>
      <c r="Z89" s="31">
        <f t="shared" si="44"/>
        <v>3.24661395</v>
      </c>
      <c r="AA89" s="31">
        <f t="shared" si="44"/>
        <v>0</v>
      </c>
      <c r="AB89" s="31">
        <f t="shared" si="44"/>
        <v>0</v>
      </c>
      <c r="AC89" s="31">
        <f t="shared" si="44"/>
        <v>0</v>
      </c>
      <c r="AD89" s="31">
        <f t="shared" si="44"/>
        <v>0</v>
      </c>
      <c r="AE89" s="31">
        <f t="shared" si="44"/>
        <v>1</v>
      </c>
      <c r="AF89" s="31">
        <f t="shared" si="44"/>
        <v>0</v>
      </c>
      <c r="AG89" s="31">
        <f t="shared" si="44"/>
        <v>13.54897572</v>
      </c>
      <c r="AH89" s="31">
        <f t="shared" si="44"/>
        <v>0</v>
      </c>
      <c r="AI89" s="31">
        <f t="shared" si="44"/>
        <v>0</v>
      </c>
      <c r="AJ89" s="31">
        <f t="shared" si="44"/>
        <v>0</v>
      </c>
      <c r="AK89" s="31">
        <f t="shared" si="44"/>
        <v>0</v>
      </c>
      <c r="AL89" s="31">
        <f t="shared" si="44"/>
        <v>2</v>
      </c>
    </row>
    <row r="90" spans="1:38" s="25" customFormat="1" ht="47.25" customHeight="1">
      <c r="A90" s="20" t="s">
        <v>116</v>
      </c>
      <c r="B90" s="21" t="s">
        <v>117</v>
      </c>
      <c r="C90" s="20" t="s">
        <v>50</v>
      </c>
      <c r="D90" s="31">
        <f t="shared" ref="D90:AL90" si="45">SUM(D91:D91)</f>
        <v>0</v>
      </c>
      <c r="E90" s="31">
        <f t="shared" si="45"/>
        <v>0</v>
      </c>
      <c r="F90" s="31">
        <f t="shared" si="45"/>
        <v>0</v>
      </c>
      <c r="G90" s="31">
        <f t="shared" si="45"/>
        <v>0</v>
      </c>
      <c r="H90" s="31">
        <f t="shared" si="45"/>
        <v>0</v>
      </c>
      <c r="I90" s="31">
        <f t="shared" si="45"/>
        <v>0</v>
      </c>
      <c r="J90" s="31">
        <f t="shared" si="45"/>
        <v>0</v>
      </c>
      <c r="K90" s="31">
        <f t="shared" si="45"/>
        <v>0</v>
      </c>
      <c r="L90" s="31">
        <f t="shared" si="45"/>
        <v>3.24661395</v>
      </c>
      <c r="M90" s="31">
        <f t="shared" si="45"/>
        <v>0</v>
      </c>
      <c r="N90" s="31">
        <f t="shared" si="45"/>
        <v>0</v>
      </c>
      <c r="O90" s="31">
        <f t="shared" si="45"/>
        <v>0</v>
      </c>
      <c r="P90" s="31">
        <f t="shared" si="45"/>
        <v>0</v>
      </c>
      <c r="Q90" s="31">
        <f t="shared" si="45"/>
        <v>0</v>
      </c>
      <c r="R90" s="31">
        <f t="shared" si="45"/>
        <v>0</v>
      </c>
      <c r="S90" s="31">
        <f t="shared" si="45"/>
        <v>3.24661395</v>
      </c>
      <c r="T90" s="31">
        <f t="shared" si="45"/>
        <v>0</v>
      </c>
      <c r="U90" s="31">
        <f t="shared" si="45"/>
        <v>0</v>
      </c>
      <c r="V90" s="31">
        <f t="shared" si="45"/>
        <v>0</v>
      </c>
      <c r="W90" s="31">
        <f t="shared" si="45"/>
        <v>0</v>
      </c>
      <c r="X90" s="31">
        <f t="shared" si="45"/>
        <v>0</v>
      </c>
      <c r="Y90" s="31">
        <f t="shared" si="45"/>
        <v>0</v>
      </c>
      <c r="Z90" s="31">
        <f t="shared" si="45"/>
        <v>3.24661395</v>
      </c>
      <c r="AA90" s="31">
        <f t="shared" si="45"/>
        <v>0</v>
      </c>
      <c r="AB90" s="31">
        <f t="shared" si="45"/>
        <v>0</v>
      </c>
      <c r="AC90" s="31">
        <f t="shared" si="45"/>
        <v>0</v>
      </c>
      <c r="AD90" s="31">
        <f t="shared" si="45"/>
        <v>0</v>
      </c>
      <c r="AE90" s="31">
        <f t="shared" si="45"/>
        <v>1</v>
      </c>
      <c r="AF90" s="31">
        <f t="shared" si="45"/>
        <v>0</v>
      </c>
      <c r="AG90" s="31">
        <f t="shared" si="45"/>
        <v>9.7398418499999995</v>
      </c>
      <c r="AH90" s="31">
        <f t="shared" si="45"/>
        <v>0</v>
      </c>
      <c r="AI90" s="31">
        <f t="shared" si="45"/>
        <v>0</v>
      </c>
      <c r="AJ90" s="31">
        <f t="shared" si="45"/>
        <v>0</v>
      </c>
      <c r="AK90" s="31">
        <f t="shared" si="45"/>
        <v>0</v>
      </c>
      <c r="AL90" s="31">
        <f t="shared" si="45"/>
        <v>1</v>
      </c>
    </row>
    <row r="91" spans="1:38" s="39" customFormat="1" ht="78" customHeight="1">
      <c r="A91" s="27" t="s">
        <v>116</v>
      </c>
      <c r="B91" s="33" t="str">
        <f>'[1]1. 2027 г.'!B93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91" s="27" t="str">
        <f>'[1]1. 2027 г.'!C93</f>
        <v>R_РМ.2027.07</v>
      </c>
      <c r="D91" s="34">
        <v>0</v>
      </c>
      <c r="E91" s="34">
        <v>0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f>'[1]4'!AP105/3</f>
        <v>3.24661395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f>'[1]4'!AP105/3</f>
        <v>3.24661395</v>
      </c>
      <c r="T91" s="33">
        <f>'[1]4'!AQ105</f>
        <v>0</v>
      </c>
      <c r="U91" s="33">
        <f>'[1]4'!AR105</f>
        <v>0</v>
      </c>
      <c r="V91" s="33">
        <f>'[1]4'!AS105</f>
        <v>0</v>
      </c>
      <c r="W91" s="33">
        <f>'[1]4'!AT105</f>
        <v>0</v>
      </c>
      <c r="X91" s="33">
        <v>0</v>
      </c>
      <c r="Y91" s="34">
        <v>0</v>
      </c>
      <c r="Z91" s="34">
        <f>'[1]4'!AP105/3</f>
        <v>3.24661395</v>
      </c>
      <c r="AA91" s="33">
        <v>0</v>
      </c>
      <c r="AB91" s="33">
        <v>0</v>
      </c>
      <c r="AC91" s="33">
        <v>0</v>
      </c>
      <c r="AD91" s="33">
        <v>0</v>
      </c>
      <c r="AE91" s="33">
        <f>'[1]4'!AU105</f>
        <v>1</v>
      </c>
      <c r="AF91" s="34">
        <f t="shared" ref="AF91:AL91" si="46">D91+K91+R91+Y91</f>
        <v>0</v>
      </c>
      <c r="AG91" s="34">
        <f t="shared" si="46"/>
        <v>9.7398418499999995</v>
      </c>
      <c r="AH91" s="34">
        <f t="shared" si="46"/>
        <v>0</v>
      </c>
      <c r="AI91" s="34">
        <f t="shared" si="46"/>
        <v>0</v>
      </c>
      <c r="AJ91" s="34">
        <f t="shared" si="46"/>
        <v>0</v>
      </c>
      <c r="AK91" s="34">
        <f t="shared" si="46"/>
        <v>0</v>
      </c>
      <c r="AL91" s="34">
        <f t="shared" si="46"/>
        <v>1</v>
      </c>
    </row>
    <row r="92" spans="1:38" s="25" customFormat="1" ht="31.5" customHeight="1">
      <c r="A92" s="20" t="s">
        <v>118</v>
      </c>
      <c r="B92" s="21" t="s">
        <v>119</v>
      </c>
      <c r="C92" s="20" t="s">
        <v>50</v>
      </c>
      <c r="D92" s="31">
        <f>SUM(D93:D94)</f>
        <v>0</v>
      </c>
      <c r="E92" s="31">
        <f t="shared" ref="E92:AL92" si="47">SUM(E93:E94)</f>
        <v>0</v>
      </c>
      <c r="F92" s="31">
        <f t="shared" si="47"/>
        <v>0</v>
      </c>
      <c r="G92" s="31">
        <f t="shared" si="47"/>
        <v>0</v>
      </c>
      <c r="H92" s="31">
        <f t="shared" si="47"/>
        <v>0</v>
      </c>
      <c r="I92" s="31">
        <f t="shared" si="47"/>
        <v>0</v>
      </c>
      <c r="J92" s="31">
        <f t="shared" si="47"/>
        <v>0</v>
      </c>
      <c r="K92" s="31">
        <f t="shared" si="47"/>
        <v>0</v>
      </c>
      <c r="L92" s="31">
        <f t="shared" si="47"/>
        <v>0</v>
      </c>
      <c r="M92" s="31">
        <f t="shared" si="47"/>
        <v>0</v>
      </c>
      <c r="N92" s="31">
        <f t="shared" si="47"/>
        <v>0</v>
      </c>
      <c r="O92" s="31">
        <f t="shared" si="47"/>
        <v>0</v>
      </c>
      <c r="P92" s="31">
        <f t="shared" si="47"/>
        <v>0</v>
      </c>
      <c r="Q92" s="31">
        <f t="shared" si="47"/>
        <v>0</v>
      </c>
      <c r="R92" s="31">
        <f t="shared" si="47"/>
        <v>0</v>
      </c>
      <c r="S92" s="31">
        <f t="shared" si="47"/>
        <v>0</v>
      </c>
      <c r="T92" s="31">
        <f t="shared" si="47"/>
        <v>0</v>
      </c>
      <c r="U92" s="31">
        <f t="shared" si="47"/>
        <v>0</v>
      </c>
      <c r="V92" s="31">
        <f t="shared" si="47"/>
        <v>0</v>
      </c>
      <c r="W92" s="31">
        <f t="shared" si="47"/>
        <v>0</v>
      </c>
      <c r="X92" s="31">
        <f t="shared" si="47"/>
        <v>0</v>
      </c>
      <c r="Y92" s="31">
        <f t="shared" si="47"/>
        <v>0</v>
      </c>
      <c r="Z92" s="31">
        <f t="shared" si="47"/>
        <v>0</v>
      </c>
      <c r="AA92" s="31">
        <f t="shared" si="47"/>
        <v>0</v>
      </c>
      <c r="AB92" s="31">
        <f t="shared" si="47"/>
        <v>0</v>
      </c>
      <c r="AC92" s="31">
        <f t="shared" si="47"/>
        <v>0</v>
      </c>
      <c r="AD92" s="31">
        <f t="shared" si="47"/>
        <v>0</v>
      </c>
      <c r="AE92" s="31">
        <f t="shared" si="47"/>
        <v>0</v>
      </c>
      <c r="AF92" s="31">
        <f t="shared" si="47"/>
        <v>0</v>
      </c>
      <c r="AG92" s="31">
        <f t="shared" si="47"/>
        <v>0</v>
      </c>
      <c r="AH92" s="31">
        <f t="shared" si="47"/>
        <v>0</v>
      </c>
      <c r="AI92" s="31">
        <f t="shared" si="47"/>
        <v>0</v>
      </c>
      <c r="AJ92" s="31">
        <f t="shared" si="47"/>
        <v>0</v>
      </c>
      <c r="AK92" s="31">
        <f t="shared" si="47"/>
        <v>0</v>
      </c>
      <c r="AL92" s="31">
        <f t="shared" si="47"/>
        <v>0</v>
      </c>
    </row>
    <row r="93" spans="1:38" s="25" customFormat="1">
      <c r="A93" s="20"/>
      <c r="B93" s="21"/>
      <c r="C93" s="20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</row>
    <row r="94" spans="1:38" s="25" customFormat="1">
      <c r="A94" s="20"/>
      <c r="B94" s="21"/>
      <c r="C94" s="20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</row>
    <row r="95" spans="1:38" s="25" customFormat="1" ht="31.5" customHeight="1">
      <c r="A95" s="20" t="s">
        <v>120</v>
      </c>
      <c r="B95" s="21" t="s">
        <v>121</v>
      </c>
      <c r="C95" s="20" t="s">
        <v>50</v>
      </c>
      <c r="D95" s="31">
        <f>SUM(D96:D97)</f>
        <v>0</v>
      </c>
      <c r="E95" s="31">
        <f t="shared" ref="E95:AL95" si="48">SUM(E96:E97)</f>
        <v>0</v>
      </c>
      <c r="F95" s="31">
        <f t="shared" si="48"/>
        <v>0</v>
      </c>
      <c r="G95" s="31">
        <f t="shared" si="48"/>
        <v>0</v>
      </c>
      <c r="H95" s="31">
        <f t="shared" si="48"/>
        <v>0</v>
      </c>
      <c r="I95" s="31">
        <f t="shared" si="48"/>
        <v>0</v>
      </c>
      <c r="J95" s="31">
        <f t="shared" si="48"/>
        <v>0</v>
      </c>
      <c r="K95" s="31">
        <f t="shared" si="48"/>
        <v>0</v>
      </c>
      <c r="L95" s="31">
        <f t="shared" si="48"/>
        <v>0</v>
      </c>
      <c r="M95" s="31">
        <f t="shared" si="48"/>
        <v>0</v>
      </c>
      <c r="N95" s="31">
        <f t="shared" si="48"/>
        <v>0</v>
      </c>
      <c r="O95" s="31">
        <f t="shared" si="48"/>
        <v>0</v>
      </c>
      <c r="P95" s="31">
        <f t="shared" si="48"/>
        <v>0</v>
      </c>
      <c r="Q95" s="31">
        <f t="shared" si="48"/>
        <v>0</v>
      </c>
      <c r="R95" s="31">
        <f t="shared" si="48"/>
        <v>0</v>
      </c>
      <c r="S95" s="31">
        <f t="shared" si="48"/>
        <v>0</v>
      </c>
      <c r="T95" s="31">
        <f t="shared" si="48"/>
        <v>0</v>
      </c>
      <c r="U95" s="31">
        <f t="shared" si="48"/>
        <v>0</v>
      </c>
      <c r="V95" s="31">
        <f t="shared" si="48"/>
        <v>0</v>
      </c>
      <c r="W95" s="31">
        <f t="shared" si="48"/>
        <v>0</v>
      </c>
      <c r="X95" s="31">
        <f t="shared" si="48"/>
        <v>0</v>
      </c>
      <c r="Y95" s="31">
        <f t="shared" si="48"/>
        <v>0</v>
      </c>
      <c r="Z95" s="31">
        <f t="shared" si="48"/>
        <v>0</v>
      </c>
      <c r="AA95" s="31">
        <f t="shared" si="48"/>
        <v>0</v>
      </c>
      <c r="AB95" s="31">
        <f t="shared" si="48"/>
        <v>0</v>
      </c>
      <c r="AC95" s="31">
        <f t="shared" si="48"/>
        <v>0</v>
      </c>
      <c r="AD95" s="31">
        <f t="shared" si="48"/>
        <v>0</v>
      </c>
      <c r="AE95" s="31">
        <f t="shared" si="48"/>
        <v>0</v>
      </c>
      <c r="AF95" s="31">
        <f t="shared" si="48"/>
        <v>0</v>
      </c>
      <c r="AG95" s="31">
        <f t="shared" si="48"/>
        <v>0</v>
      </c>
      <c r="AH95" s="31">
        <f t="shared" si="48"/>
        <v>0</v>
      </c>
      <c r="AI95" s="31">
        <f t="shared" si="48"/>
        <v>0</v>
      </c>
      <c r="AJ95" s="31">
        <f t="shared" si="48"/>
        <v>0</v>
      </c>
      <c r="AK95" s="31">
        <f t="shared" si="48"/>
        <v>0</v>
      </c>
      <c r="AL95" s="31">
        <f t="shared" si="48"/>
        <v>0</v>
      </c>
    </row>
    <row r="96" spans="1:38" s="25" customFormat="1">
      <c r="A96" s="20"/>
      <c r="B96" s="21"/>
      <c r="C96" s="20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</row>
    <row r="97" spans="1:38" s="25" customFormat="1">
      <c r="A97" s="20"/>
      <c r="B97" s="21"/>
      <c r="C97" s="20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</row>
    <row r="98" spans="1:38" s="25" customFormat="1" ht="47.25" customHeight="1">
      <c r="A98" s="20" t="s">
        <v>122</v>
      </c>
      <c r="B98" s="21" t="s">
        <v>123</v>
      </c>
      <c r="C98" s="20" t="s">
        <v>50</v>
      </c>
      <c r="D98" s="31">
        <f t="shared" ref="D98:AL98" si="49">SUM(D99:D100)</f>
        <v>0</v>
      </c>
      <c r="E98" s="31">
        <f t="shared" si="49"/>
        <v>0</v>
      </c>
      <c r="F98" s="31">
        <f t="shared" si="49"/>
        <v>0</v>
      </c>
      <c r="G98" s="31">
        <f t="shared" si="49"/>
        <v>0</v>
      </c>
      <c r="H98" s="31">
        <f t="shared" si="49"/>
        <v>0</v>
      </c>
      <c r="I98" s="31">
        <f t="shared" si="49"/>
        <v>0</v>
      </c>
      <c r="J98" s="31">
        <f t="shared" si="49"/>
        <v>0</v>
      </c>
      <c r="K98" s="31">
        <f t="shared" si="49"/>
        <v>0</v>
      </c>
      <c r="L98" s="31">
        <f t="shared" si="49"/>
        <v>0</v>
      </c>
      <c r="M98" s="31">
        <f t="shared" si="49"/>
        <v>0</v>
      </c>
      <c r="N98" s="31">
        <f t="shared" si="49"/>
        <v>0</v>
      </c>
      <c r="O98" s="31">
        <f t="shared" si="49"/>
        <v>0</v>
      </c>
      <c r="P98" s="31">
        <f t="shared" si="49"/>
        <v>0</v>
      </c>
      <c r="Q98" s="31">
        <f t="shared" si="49"/>
        <v>0</v>
      </c>
      <c r="R98" s="31">
        <f t="shared" si="49"/>
        <v>0</v>
      </c>
      <c r="S98" s="31">
        <f t="shared" si="49"/>
        <v>0</v>
      </c>
      <c r="T98" s="31">
        <f t="shared" si="49"/>
        <v>0</v>
      </c>
      <c r="U98" s="31">
        <f t="shared" si="49"/>
        <v>0</v>
      </c>
      <c r="V98" s="31">
        <f t="shared" si="49"/>
        <v>0</v>
      </c>
      <c r="W98" s="31">
        <f t="shared" si="49"/>
        <v>0</v>
      </c>
      <c r="X98" s="31">
        <f t="shared" si="49"/>
        <v>0</v>
      </c>
      <c r="Y98" s="31">
        <f t="shared" si="49"/>
        <v>0</v>
      </c>
      <c r="Z98" s="31">
        <f t="shared" si="49"/>
        <v>0</v>
      </c>
      <c r="AA98" s="31">
        <f t="shared" si="49"/>
        <v>0</v>
      </c>
      <c r="AB98" s="31">
        <f t="shared" si="49"/>
        <v>0</v>
      </c>
      <c r="AC98" s="31">
        <f t="shared" si="49"/>
        <v>0</v>
      </c>
      <c r="AD98" s="31">
        <f t="shared" si="49"/>
        <v>0</v>
      </c>
      <c r="AE98" s="31">
        <f t="shared" si="49"/>
        <v>0</v>
      </c>
      <c r="AF98" s="31">
        <f t="shared" si="49"/>
        <v>0</v>
      </c>
      <c r="AG98" s="31">
        <f t="shared" si="49"/>
        <v>0</v>
      </c>
      <c r="AH98" s="31">
        <f t="shared" si="49"/>
        <v>0</v>
      </c>
      <c r="AI98" s="31">
        <f t="shared" si="49"/>
        <v>0</v>
      </c>
      <c r="AJ98" s="31">
        <f t="shared" si="49"/>
        <v>0</v>
      </c>
      <c r="AK98" s="31">
        <f t="shared" si="49"/>
        <v>0</v>
      </c>
      <c r="AL98" s="31">
        <f t="shared" si="49"/>
        <v>0</v>
      </c>
    </row>
    <row r="99" spans="1:38" s="25" customFormat="1" hidden="1">
      <c r="A99" s="20"/>
      <c r="B99" s="32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</row>
    <row r="100" spans="1:38" s="25" customFormat="1" ht="15.75" hidden="1" customHeight="1">
      <c r="A100" s="20"/>
      <c r="B100" s="2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</row>
    <row r="101" spans="1:38" s="25" customFormat="1" ht="63" customHeight="1">
      <c r="A101" s="20" t="s">
        <v>124</v>
      </c>
      <c r="B101" s="21" t="s">
        <v>125</v>
      </c>
      <c r="C101" s="20" t="s">
        <v>50</v>
      </c>
      <c r="D101" s="31">
        <f t="shared" ref="D101:AL101" si="50">SUM(D102:D103)</f>
        <v>0</v>
      </c>
      <c r="E101" s="31">
        <f t="shared" si="50"/>
        <v>0</v>
      </c>
      <c r="F101" s="31">
        <f t="shared" si="50"/>
        <v>0</v>
      </c>
      <c r="G101" s="31">
        <f t="shared" si="50"/>
        <v>0</v>
      </c>
      <c r="H101" s="31">
        <f t="shared" si="50"/>
        <v>0</v>
      </c>
      <c r="I101" s="31">
        <f t="shared" si="50"/>
        <v>0</v>
      </c>
      <c r="J101" s="31">
        <f t="shared" si="50"/>
        <v>0</v>
      </c>
      <c r="K101" s="31">
        <f t="shared" si="50"/>
        <v>0</v>
      </c>
      <c r="L101" s="31">
        <f t="shared" si="50"/>
        <v>0</v>
      </c>
      <c r="M101" s="31">
        <f t="shared" si="50"/>
        <v>0</v>
      </c>
      <c r="N101" s="31">
        <f t="shared" si="50"/>
        <v>0</v>
      </c>
      <c r="O101" s="31">
        <f t="shared" si="50"/>
        <v>0</v>
      </c>
      <c r="P101" s="31">
        <f t="shared" si="50"/>
        <v>0</v>
      </c>
      <c r="Q101" s="31">
        <f t="shared" si="50"/>
        <v>0</v>
      </c>
      <c r="R101" s="31">
        <f t="shared" si="50"/>
        <v>0</v>
      </c>
      <c r="S101" s="31">
        <f t="shared" si="50"/>
        <v>0</v>
      </c>
      <c r="T101" s="31">
        <f t="shared" si="50"/>
        <v>0</v>
      </c>
      <c r="U101" s="31">
        <f t="shared" si="50"/>
        <v>0</v>
      </c>
      <c r="V101" s="31">
        <f t="shared" si="50"/>
        <v>0</v>
      </c>
      <c r="W101" s="31">
        <f t="shared" si="50"/>
        <v>0</v>
      </c>
      <c r="X101" s="31">
        <f t="shared" si="50"/>
        <v>0</v>
      </c>
      <c r="Y101" s="31">
        <f t="shared" si="50"/>
        <v>0</v>
      </c>
      <c r="Z101" s="31">
        <f t="shared" si="50"/>
        <v>0</v>
      </c>
      <c r="AA101" s="31">
        <f t="shared" si="50"/>
        <v>0</v>
      </c>
      <c r="AB101" s="31">
        <f t="shared" si="50"/>
        <v>0</v>
      </c>
      <c r="AC101" s="31">
        <f t="shared" si="50"/>
        <v>0</v>
      </c>
      <c r="AD101" s="31">
        <f t="shared" si="50"/>
        <v>0</v>
      </c>
      <c r="AE101" s="31">
        <f t="shared" si="50"/>
        <v>0</v>
      </c>
      <c r="AF101" s="31">
        <f t="shared" si="50"/>
        <v>0</v>
      </c>
      <c r="AG101" s="31">
        <f t="shared" si="50"/>
        <v>0</v>
      </c>
      <c r="AH101" s="31">
        <f t="shared" si="50"/>
        <v>0</v>
      </c>
      <c r="AI101" s="31">
        <f t="shared" si="50"/>
        <v>0</v>
      </c>
      <c r="AJ101" s="31">
        <f t="shared" si="50"/>
        <v>0</v>
      </c>
      <c r="AK101" s="31">
        <f t="shared" si="50"/>
        <v>0</v>
      </c>
      <c r="AL101" s="31">
        <f t="shared" si="50"/>
        <v>0</v>
      </c>
    </row>
    <row r="102" spans="1:38" s="30" customFormat="1" ht="15.75" hidden="1" customHeight="1">
      <c r="A102" s="27"/>
      <c r="B102" s="36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</row>
    <row r="103" spans="1:38" s="30" customFormat="1" ht="15.75" hidden="1" customHeight="1">
      <c r="A103" s="27"/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</row>
    <row r="104" spans="1:38" s="25" customFormat="1" ht="47.25" customHeight="1">
      <c r="A104" s="20" t="s">
        <v>126</v>
      </c>
      <c r="B104" s="21" t="str">
        <f>'[1]1. 2027 г.'!B108</f>
        <v>«Включение приборов учета в систему сбора и передачи данных, класс напряжения 6 (10) кВ, всего, в том числе:»</v>
      </c>
      <c r="C104" s="21" t="str">
        <f>'[1]1. 2027 г.'!C108</f>
        <v>нд</v>
      </c>
      <c r="D104" s="31">
        <f t="shared" ref="D104:AL104" si="51">SUM(D105:D107)</f>
        <v>0</v>
      </c>
      <c r="E104" s="31">
        <f t="shared" si="51"/>
        <v>0</v>
      </c>
      <c r="F104" s="31">
        <f t="shared" si="51"/>
        <v>0</v>
      </c>
      <c r="G104" s="31">
        <f t="shared" si="51"/>
        <v>0</v>
      </c>
      <c r="H104" s="31">
        <f t="shared" si="51"/>
        <v>0</v>
      </c>
      <c r="I104" s="31">
        <f t="shared" si="51"/>
        <v>0</v>
      </c>
      <c r="J104" s="31">
        <f t="shared" si="51"/>
        <v>0</v>
      </c>
      <c r="K104" s="31">
        <f t="shared" si="51"/>
        <v>0</v>
      </c>
      <c r="L104" s="31">
        <f t="shared" si="51"/>
        <v>0</v>
      </c>
      <c r="M104" s="31">
        <f t="shared" si="51"/>
        <v>0</v>
      </c>
      <c r="N104" s="31">
        <f t="shared" si="51"/>
        <v>0</v>
      </c>
      <c r="O104" s="31">
        <f t="shared" si="51"/>
        <v>0</v>
      </c>
      <c r="P104" s="31">
        <f t="shared" si="51"/>
        <v>0</v>
      </c>
      <c r="Q104" s="31">
        <f t="shared" si="51"/>
        <v>0</v>
      </c>
      <c r="R104" s="31">
        <f t="shared" si="51"/>
        <v>0</v>
      </c>
      <c r="S104" s="31">
        <f t="shared" si="51"/>
        <v>3.8091338699999997</v>
      </c>
      <c r="T104" s="31">
        <f t="shared" si="51"/>
        <v>0</v>
      </c>
      <c r="U104" s="31">
        <f t="shared" si="51"/>
        <v>0</v>
      </c>
      <c r="V104" s="31">
        <f t="shared" si="51"/>
        <v>0</v>
      </c>
      <c r="W104" s="31">
        <f t="shared" si="51"/>
        <v>0</v>
      </c>
      <c r="X104" s="31">
        <f t="shared" si="51"/>
        <v>1</v>
      </c>
      <c r="Y104" s="31">
        <f t="shared" si="51"/>
        <v>0</v>
      </c>
      <c r="Z104" s="31">
        <f t="shared" si="51"/>
        <v>0</v>
      </c>
      <c r="AA104" s="31">
        <f t="shared" si="51"/>
        <v>0</v>
      </c>
      <c r="AB104" s="31">
        <f t="shared" si="51"/>
        <v>0</v>
      </c>
      <c r="AC104" s="31">
        <f t="shared" si="51"/>
        <v>0</v>
      </c>
      <c r="AD104" s="31">
        <f t="shared" si="51"/>
        <v>0</v>
      </c>
      <c r="AE104" s="31">
        <f t="shared" si="51"/>
        <v>0</v>
      </c>
      <c r="AF104" s="31">
        <f t="shared" si="51"/>
        <v>0</v>
      </c>
      <c r="AG104" s="31">
        <f t="shared" si="51"/>
        <v>3.8091338699999997</v>
      </c>
      <c r="AH104" s="31">
        <f t="shared" si="51"/>
        <v>0</v>
      </c>
      <c r="AI104" s="31">
        <f t="shared" si="51"/>
        <v>0</v>
      </c>
      <c r="AJ104" s="31">
        <f t="shared" si="51"/>
        <v>0</v>
      </c>
      <c r="AK104" s="31">
        <f t="shared" si="51"/>
        <v>0</v>
      </c>
      <c r="AL104" s="31">
        <f t="shared" si="51"/>
        <v>1</v>
      </c>
    </row>
    <row r="105" spans="1:38" s="39" customFormat="1" ht="34.5" customHeight="1">
      <c r="A105" s="27" t="s">
        <v>127</v>
      </c>
      <c r="B105" s="33" t="str">
        <f>'[1]1. 2027 г.'!B109</f>
        <v>АИИС КУЭ АО «Пензенская горэлектросеть»</v>
      </c>
      <c r="C105" s="33" t="str">
        <f>'[1]1. 2027 г.'!C109</f>
        <v>R_РМ.2027.01</v>
      </c>
      <c r="D105" s="33">
        <v>0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f>'[1]4'!AP125</f>
        <v>3.8091338699999997</v>
      </c>
      <c r="T105" s="33">
        <f>'[1]4'!AQ125</f>
        <v>0</v>
      </c>
      <c r="U105" s="33">
        <f>'[1]4'!AR125</f>
        <v>0</v>
      </c>
      <c r="V105" s="33">
        <f>'[1]4'!AS125</f>
        <v>0</v>
      </c>
      <c r="W105" s="33">
        <f>'[1]4'!AT125</f>
        <v>0</v>
      </c>
      <c r="X105" s="33">
        <f>'[1]4'!AU125</f>
        <v>1</v>
      </c>
      <c r="Y105" s="33">
        <v>0</v>
      </c>
      <c r="Z105" s="33">
        <f>'[1]4'!AW123</f>
        <v>0</v>
      </c>
      <c r="AA105" s="33">
        <f>'[1]4'!AX123</f>
        <v>0</v>
      </c>
      <c r="AB105" s="33">
        <f>'[1]4'!AY123</f>
        <v>0</v>
      </c>
      <c r="AC105" s="33">
        <f>'[1]4'!AZ123</f>
        <v>0</v>
      </c>
      <c r="AD105" s="33">
        <f>'[1]4'!BA123</f>
        <v>0</v>
      </c>
      <c r="AE105" s="33">
        <v>0</v>
      </c>
      <c r="AF105" s="34">
        <f t="shared" ref="AF105:AL105" si="52">D105+K105+R105+Y105</f>
        <v>0</v>
      </c>
      <c r="AG105" s="34">
        <f t="shared" si="52"/>
        <v>3.8091338699999997</v>
      </c>
      <c r="AH105" s="34">
        <f t="shared" si="52"/>
        <v>0</v>
      </c>
      <c r="AI105" s="34">
        <f t="shared" si="52"/>
        <v>0</v>
      </c>
      <c r="AJ105" s="34">
        <f t="shared" si="52"/>
        <v>0</v>
      </c>
      <c r="AK105" s="34">
        <f t="shared" si="52"/>
        <v>0</v>
      </c>
      <c r="AL105" s="34">
        <f t="shared" si="52"/>
        <v>1</v>
      </c>
    </row>
    <row r="106" spans="1:38" s="30" customFormat="1" ht="15.75" hidden="1" customHeight="1">
      <c r="A106" s="27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4"/>
      <c r="AG106" s="34"/>
      <c r="AH106" s="34"/>
      <c r="AI106" s="34"/>
      <c r="AJ106" s="34"/>
      <c r="AK106" s="34"/>
      <c r="AL106" s="34"/>
    </row>
    <row r="107" spans="1:38" s="30" customFormat="1" ht="15.75" hidden="1" customHeight="1">
      <c r="A107" s="27"/>
      <c r="B107" s="33"/>
      <c r="C107" s="33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</row>
    <row r="108" spans="1:38" s="25" customFormat="1" ht="47.25" customHeight="1">
      <c r="A108" s="20" t="s">
        <v>128</v>
      </c>
      <c r="B108" s="21" t="str">
        <f>'[1]1. 2027 г.'!B112</f>
        <v>«Включение приборов учета в систему сбора и передачи данных, класс напряжения 35 кВ, всего, в том числе:»</v>
      </c>
      <c r="C108" s="21" t="str">
        <f>'[1]1. 2027 г.'!C112</f>
        <v>нд</v>
      </c>
      <c r="D108" s="31">
        <f t="shared" ref="D108:AL108" si="53">SUM(D109:D110)</f>
        <v>0</v>
      </c>
      <c r="E108" s="31">
        <f t="shared" si="53"/>
        <v>0</v>
      </c>
      <c r="F108" s="31">
        <f t="shared" si="53"/>
        <v>0</v>
      </c>
      <c r="G108" s="31">
        <f t="shared" si="53"/>
        <v>0</v>
      </c>
      <c r="H108" s="31">
        <f t="shared" si="53"/>
        <v>0</v>
      </c>
      <c r="I108" s="31">
        <f t="shared" si="53"/>
        <v>0</v>
      </c>
      <c r="J108" s="31">
        <f t="shared" si="53"/>
        <v>0</v>
      </c>
      <c r="K108" s="31">
        <f t="shared" si="53"/>
        <v>0</v>
      </c>
      <c r="L108" s="31">
        <f t="shared" si="53"/>
        <v>0</v>
      </c>
      <c r="M108" s="31">
        <f t="shared" si="53"/>
        <v>0</v>
      </c>
      <c r="N108" s="31">
        <f t="shared" si="53"/>
        <v>0</v>
      </c>
      <c r="O108" s="31">
        <f t="shared" si="53"/>
        <v>0</v>
      </c>
      <c r="P108" s="31">
        <f t="shared" si="53"/>
        <v>0</v>
      </c>
      <c r="Q108" s="31">
        <f t="shared" si="53"/>
        <v>0</v>
      </c>
      <c r="R108" s="31">
        <f t="shared" si="53"/>
        <v>0</v>
      </c>
      <c r="S108" s="31">
        <f t="shared" si="53"/>
        <v>0</v>
      </c>
      <c r="T108" s="31">
        <f t="shared" si="53"/>
        <v>0</v>
      </c>
      <c r="U108" s="31">
        <f t="shared" si="53"/>
        <v>0</v>
      </c>
      <c r="V108" s="31">
        <f t="shared" si="53"/>
        <v>0</v>
      </c>
      <c r="W108" s="31">
        <f t="shared" si="53"/>
        <v>0</v>
      </c>
      <c r="X108" s="31">
        <f t="shared" si="53"/>
        <v>0</v>
      </c>
      <c r="Y108" s="31">
        <f t="shared" si="53"/>
        <v>0</v>
      </c>
      <c r="Z108" s="31">
        <f t="shared" si="53"/>
        <v>0</v>
      </c>
      <c r="AA108" s="31">
        <f t="shared" si="53"/>
        <v>0</v>
      </c>
      <c r="AB108" s="31">
        <f t="shared" si="53"/>
        <v>0</v>
      </c>
      <c r="AC108" s="31">
        <f t="shared" si="53"/>
        <v>0</v>
      </c>
      <c r="AD108" s="31">
        <f t="shared" si="53"/>
        <v>0</v>
      </c>
      <c r="AE108" s="31">
        <f t="shared" si="53"/>
        <v>0</v>
      </c>
      <c r="AF108" s="31">
        <f t="shared" si="53"/>
        <v>0</v>
      </c>
      <c r="AG108" s="31">
        <f t="shared" si="53"/>
        <v>0</v>
      </c>
      <c r="AH108" s="31">
        <f t="shared" si="53"/>
        <v>0</v>
      </c>
      <c r="AI108" s="31">
        <f t="shared" si="53"/>
        <v>0</v>
      </c>
      <c r="AJ108" s="31">
        <f t="shared" si="53"/>
        <v>0</v>
      </c>
      <c r="AK108" s="31">
        <f t="shared" si="53"/>
        <v>0</v>
      </c>
      <c r="AL108" s="31">
        <f t="shared" si="53"/>
        <v>0</v>
      </c>
    </row>
    <row r="109" spans="1:38" s="30" customFormat="1" ht="15.75" hidden="1" customHeight="1">
      <c r="A109" s="27"/>
      <c r="B109" s="33"/>
      <c r="C109" s="33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</row>
    <row r="110" spans="1:38" s="30" customFormat="1" ht="15.75" hidden="1" customHeight="1">
      <c r="A110" s="27"/>
      <c r="B110" s="33"/>
      <c r="C110" s="33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</row>
    <row r="111" spans="1:38" s="25" customFormat="1" ht="63" customHeight="1">
      <c r="A111" s="20" t="s">
        <v>129</v>
      </c>
      <c r="B111" s="21" t="str">
        <f>'[1]1. 2027 г.'!B115</f>
        <v>«Включение приборов учета в систему сбора и передачи данных, класс напряжения 110 кВ и выше, всего, в том числе:»</v>
      </c>
      <c r="C111" s="21" t="str">
        <f>'[1]1. 2027 г.'!C115</f>
        <v>нд</v>
      </c>
      <c r="D111" s="31">
        <f t="shared" ref="D111:AL111" si="54">SUM(D112:D113)</f>
        <v>0</v>
      </c>
      <c r="E111" s="31">
        <f t="shared" si="54"/>
        <v>0</v>
      </c>
      <c r="F111" s="31">
        <f t="shared" si="54"/>
        <v>0</v>
      </c>
      <c r="G111" s="31">
        <f t="shared" si="54"/>
        <v>0</v>
      </c>
      <c r="H111" s="31">
        <f t="shared" si="54"/>
        <v>0</v>
      </c>
      <c r="I111" s="31">
        <f t="shared" si="54"/>
        <v>0</v>
      </c>
      <c r="J111" s="31">
        <f t="shared" si="54"/>
        <v>0</v>
      </c>
      <c r="K111" s="31">
        <f t="shared" si="54"/>
        <v>0</v>
      </c>
      <c r="L111" s="31">
        <f t="shared" si="54"/>
        <v>0</v>
      </c>
      <c r="M111" s="31">
        <f t="shared" si="54"/>
        <v>0</v>
      </c>
      <c r="N111" s="31">
        <f t="shared" si="54"/>
        <v>0</v>
      </c>
      <c r="O111" s="31">
        <f t="shared" si="54"/>
        <v>0</v>
      </c>
      <c r="P111" s="31">
        <f t="shared" si="54"/>
        <v>0</v>
      </c>
      <c r="Q111" s="31">
        <f t="shared" si="54"/>
        <v>0</v>
      </c>
      <c r="R111" s="31">
        <f t="shared" si="54"/>
        <v>0</v>
      </c>
      <c r="S111" s="31">
        <f t="shared" si="54"/>
        <v>0</v>
      </c>
      <c r="T111" s="31">
        <f t="shared" si="54"/>
        <v>0</v>
      </c>
      <c r="U111" s="31">
        <f t="shared" si="54"/>
        <v>0</v>
      </c>
      <c r="V111" s="31">
        <f t="shared" si="54"/>
        <v>0</v>
      </c>
      <c r="W111" s="31">
        <f t="shared" si="54"/>
        <v>0</v>
      </c>
      <c r="X111" s="31">
        <f t="shared" si="54"/>
        <v>0</v>
      </c>
      <c r="Y111" s="31">
        <f t="shared" si="54"/>
        <v>0</v>
      </c>
      <c r="Z111" s="31">
        <f t="shared" si="54"/>
        <v>0</v>
      </c>
      <c r="AA111" s="31">
        <f t="shared" si="54"/>
        <v>0</v>
      </c>
      <c r="AB111" s="31">
        <f t="shared" si="54"/>
        <v>0</v>
      </c>
      <c r="AC111" s="31">
        <f t="shared" si="54"/>
        <v>0</v>
      </c>
      <c r="AD111" s="31">
        <f t="shared" si="54"/>
        <v>0</v>
      </c>
      <c r="AE111" s="31">
        <f t="shared" si="54"/>
        <v>0</v>
      </c>
      <c r="AF111" s="31">
        <f t="shared" si="54"/>
        <v>0</v>
      </c>
      <c r="AG111" s="31">
        <f t="shared" si="54"/>
        <v>0</v>
      </c>
      <c r="AH111" s="31">
        <f t="shared" si="54"/>
        <v>0</v>
      </c>
      <c r="AI111" s="31">
        <f t="shared" si="54"/>
        <v>0</v>
      </c>
      <c r="AJ111" s="31">
        <f t="shared" si="54"/>
        <v>0</v>
      </c>
      <c r="AK111" s="31">
        <f t="shared" si="54"/>
        <v>0</v>
      </c>
      <c r="AL111" s="31">
        <f t="shared" si="54"/>
        <v>0</v>
      </c>
    </row>
    <row r="112" spans="1:38" s="30" customFormat="1" ht="15.75" hidden="1" customHeight="1">
      <c r="A112" s="27"/>
      <c r="B112" s="33"/>
      <c r="C112" s="33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  <c r="AG112" s="34"/>
      <c r="AH112" s="34"/>
      <c r="AI112" s="34"/>
      <c r="AJ112" s="34"/>
      <c r="AK112" s="34"/>
      <c r="AL112" s="34"/>
    </row>
    <row r="113" spans="1:38" s="30" customFormat="1" ht="15.75" hidden="1" customHeight="1">
      <c r="A113" s="27"/>
      <c r="B113" s="33"/>
      <c r="C113" s="33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</row>
    <row r="114" spans="1:38" s="25" customFormat="1" ht="63">
      <c r="A114" s="20" t="s">
        <v>130</v>
      </c>
      <c r="B114" s="21" t="str">
        <f>'[1]1. 2027 г.'!B118</f>
        <v>Реконструкция, модернизация, техническое перевооружение прочих объектов основных средств, всего, в том числе:</v>
      </c>
      <c r="C114" s="21" t="str">
        <f>'[1]1. 2027 г.'!C118</f>
        <v>нд</v>
      </c>
      <c r="D114" s="31">
        <f t="shared" ref="D114:AL114" si="55">D115+D119</f>
        <v>0</v>
      </c>
      <c r="E114" s="31">
        <f t="shared" si="55"/>
        <v>0</v>
      </c>
      <c r="F114" s="31">
        <f t="shared" si="55"/>
        <v>0</v>
      </c>
      <c r="G114" s="31">
        <f t="shared" si="55"/>
        <v>0</v>
      </c>
      <c r="H114" s="31">
        <f t="shared" si="55"/>
        <v>0</v>
      </c>
      <c r="I114" s="31">
        <f t="shared" si="55"/>
        <v>0</v>
      </c>
      <c r="J114" s="31">
        <f t="shared" si="55"/>
        <v>0</v>
      </c>
      <c r="K114" s="31">
        <f t="shared" si="55"/>
        <v>0</v>
      </c>
      <c r="L114" s="31">
        <f t="shared" si="55"/>
        <v>5.6113760166666671</v>
      </c>
      <c r="M114" s="31">
        <f t="shared" si="55"/>
        <v>0</v>
      </c>
      <c r="N114" s="31">
        <f t="shared" si="55"/>
        <v>0</v>
      </c>
      <c r="O114" s="31">
        <f t="shared" si="55"/>
        <v>0</v>
      </c>
      <c r="P114" s="31">
        <f t="shared" si="55"/>
        <v>0</v>
      </c>
      <c r="Q114" s="31">
        <f t="shared" si="55"/>
        <v>0</v>
      </c>
      <c r="R114" s="31">
        <f t="shared" si="55"/>
        <v>0</v>
      </c>
      <c r="S114" s="31">
        <f t="shared" si="55"/>
        <v>5.6113760166666671</v>
      </c>
      <c r="T114" s="31">
        <f t="shared" si="55"/>
        <v>0</v>
      </c>
      <c r="U114" s="31">
        <f t="shared" si="55"/>
        <v>0</v>
      </c>
      <c r="V114" s="31">
        <f t="shared" si="55"/>
        <v>0</v>
      </c>
      <c r="W114" s="31">
        <f t="shared" si="55"/>
        <v>0</v>
      </c>
      <c r="X114" s="31">
        <f t="shared" si="55"/>
        <v>0</v>
      </c>
      <c r="Y114" s="31">
        <f t="shared" si="55"/>
        <v>0</v>
      </c>
      <c r="Z114" s="31">
        <f t="shared" si="55"/>
        <v>5.6113760166666671</v>
      </c>
      <c r="AA114" s="31">
        <f t="shared" si="55"/>
        <v>0</v>
      </c>
      <c r="AB114" s="31">
        <f t="shared" si="55"/>
        <v>0</v>
      </c>
      <c r="AC114" s="31">
        <f t="shared" si="55"/>
        <v>0</v>
      </c>
      <c r="AD114" s="31">
        <f t="shared" si="55"/>
        <v>0</v>
      </c>
      <c r="AE114" s="31">
        <f t="shared" si="55"/>
        <v>1</v>
      </c>
      <c r="AF114" s="31">
        <f t="shared" si="55"/>
        <v>0</v>
      </c>
      <c r="AG114" s="31">
        <f t="shared" si="55"/>
        <v>16.83412805</v>
      </c>
      <c r="AH114" s="31">
        <f t="shared" si="55"/>
        <v>0</v>
      </c>
      <c r="AI114" s="31">
        <f t="shared" si="55"/>
        <v>0</v>
      </c>
      <c r="AJ114" s="31">
        <f t="shared" si="55"/>
        <v>0</v>
      </c>
      <c r="AK114" s="31">
        <f t="shared" si="55"/>
        <v>0</v>
      </c>
      <c r="AL114" s="31">
        <f t="shared" si="55"/>
        <v>1</v>
      </c>
    </row>
    <row r="115" spans="1:38" s="25" customFormat="1" ht="31.5">
      <c r="A115" s="20" t="s">
        <v>131</v>
      </c>
      <c r="B115" s="21" t="str">
        <f>'[1]1. 2027 г.'!B119</f>
        <v>Реконструкция прочих объектов основных средств, всего, в том числе:</v>
      </c>
      <c r="C115" s="21" t="str">
        <f>'[1]1. 2027 г.'!C119</f>
        <v>нд</v>
      </c>
      <c r="D115" s="31">
        <f t="shared" ref="D115:AL115" si="56">SUM(D116:D118)</f>
        <v>0</v>
      </c>
      <c r="E115" s="31">
        <f t="shared" si="56"/>
        <v>0</v>
      </c>
      <c r="F115" s="31">
        <f t="shared" si="56"/>
        <v>0</v>
      </c>
      <c r="G115" s="31">
        <f t="shared" si="56"/>
        <v>0</v>
      </c>
      <c r="H115" s="31">
        <f t="shared" si="56"/>
        <v>0</v>
      </c>
      <c r="I115" s="31">
        <f t="shared" si="56"/>
        <v>0</v>
      </c>
      <c r="J115" s="31">
        <f t="shared" si="56"/>
        <v>0</v>
      </c>
      <c r="K115" s="31">
        <f t="shared" si="56"/>
        <v>0</v>
      </c>
      <c r="L115" s="31">
        <f t="shared" si="56"/>
        <v>5.6113760166666671</v>
      </c>
      <c r="M115" s="31">
        <f t="shared" si="56"/>
        <v>0</v>
      </c>
      <c r="N115" s="31">
        <f t="shared" si="56"/>
        <v>0</v>
      </c>
      <c r="O115" s="31">
        <f t="shared" si="56"/>
        <v>0</v>
      </c>
      <c r="P115" s="31">
        <f t="shared" si="56"/>
        <v>0</v>
      </c>
      <c r="Q115" s="31">
        <f t="shared" si="56"/>
        <v>0</v>
      </c>
      <c r="R115" s="31">
        <f t="shared" si="56"/>
        <v>0</v>
      </c>
      <c r="S115" s="31">
        <f t="shared" si="56"/>
        <v>5.6113760166666671</v>
      </c>
      <c r="T115" s="31">
        <f t="shared" si="56"/>
        <v>0</v>
      </c>
      <c r="U115" s="31">
        <f t="shared" si="56"/>
        <v>0</v>
      </c>
      <c r="V115" s="31">
        <f t="shared" si="56"/>
        <v>0</v>
      </c>
      <c r="W115" s="31">
        <f t="shared" si="56"/>
        <v>0</v>
      </c>
      <c r="X115" s="31">
        <f t="shared" si="56"/>
        <v>0</v>
      </c>
      <c r="Y115" s="31">
        <f t="shared" si="56"/>
        <v>0</v>
      </c>
      <c r="Z115" s="31">
        <f t="shared" si="56"/>
        <v>5.6113760166666671</v>
      </c>
      <c r="AA115" s="31">
        <f t="shared" si="56"/>
        <v>0</v>
      </c>
      <c r="AB115" s="31">
        <f t="shared" si="56"/>
        <v>0</v>
      </c>
      <c r="AC115" s="31">
        <f t="shared" si="56"/>
        <v>0</v>
      </c>
      <c r="AD115" s="31">
        <f t="shared" si="56"/>
        <v>0</v>
      </c>
      <c r="AE115" s="31">
        <f t="shared" si="56"/>
        <v>1</v>
      </c>
      <c r="AF115" s="31">
        <f t="shared" si="56"/>
        <v>0</v>
      </c>
      <c r="AG115" s="31">
        <f t="shared" si="56"/>
        <v>16.83412805</v>
      </c>
      <c r="AH115" s="31">
        <f t="shared" si="56"/>
        <v>0</v>
      </c>
      <c r="AI115" s="31">
        <f t="shared" si="56"/>
        <v>0</v>
      </c>
      <c r="AJ115" s="31">
        <f t="shared" si="56"/>
        <v>0</v>
      </c>
      <c r="AK115" s="31">
        <f t="shared" si="56"/>
        <v>0</v>
      </c>
      <c r="AL115" s="31">
        <f t="shared" si="56"/>
        <v>1</v>
      </c>
    </row>
    <row r="116" spans="1:38" s="40" customFormat="1">
      <c r="A116" s="27" t="s">
        <v>132</v>
      </c>
      <c r="B116" s="33" t="str">
        <f>'[1]1. 2027 г.'!B120</f>
        <v>АСУ ТП АО «Пензенская горэлектросеть»</v>
      </c>
      <c r="C116" s="33" t="str">
        <f>'[1]1. 2027 г.'!C120</f>
        <v>R_РМ.2027.02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f>'[1]4'!AP137/3</f>
        <v>5.6113760166666671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0</v>
      </c>
      <c r="S116" s="33">
        <f>'[1]4'!AP137/3</f>
        <v>5.6113760166666671</v>
      </c>
      <c r="T116" s="33">
        <v>0</v>
      </c>
      <c r="U116" s="33">
        <v>0</v>
      </c>
      <c r="V116" s="33">
        <v>0</v>
      </c>
      <c r="W116" s="33">
        <v>0</v>
      </c>
      <c r="X116" s="33">
        <v>0</v>
      </c>
      <c r="Y116" s="33">
        <v>0</v>
      </c>
      <c r="Z116" s="33">
        <f>'[1]4'!AP137/3</f>
        <v>5.6113760166666671</v>
      </c>
      <c r="AA116" s="33">
        <f>'[1]4'!AQ137</f>
        <v>0</v>
      </c>
      <c r="AB116" s="33">
        <f>'[1]4'!AR137</f>
        <v>0</v>
      </c>
      <c r="AC116" s="33">
        <f>'[1]4'!AS137</f>
        <v>0</v>
      </c>
      <c r="AD116" s="33">
        <f>'[1]4'!AT137</f>
        <v>0</v>
      </c>
      <c r="AE116" s="33">
        <f>'[1]4'!AU137</f>
        <v>1</v>
      </c>
      <c r="AF116" s="34">
        <f t="shared" ref="AF116:AL116" si="57">D116+K116+R116+Y116</f>
        <v>0</v>
      </c>
      <c r="AG116" s="34">
        <f t="shared" si="57"/>
        <v>16.83412805</v>
      </c>
      <c r="AH116" s="34">
        <f t="shared" si="57"/>
        <v>0</v>
      </c>
      <c r="AI116" s="34">
        <f t="shared" si="57"/>
        <v>0</v>
      </c>
      <c r="AJ116" s="34">
        <f t="shared" si="57"/>
        <v>0</v>
      </c>
      <c r="AK116" s="34">
        <f t="shared" si="57"/>
        <v>0</v>
      </c>
      <c r="AL116" s="34">
        <f t="shared" si="57"/>
        <v>1</v>
      </c>
    </row>
    <row r="117" spans="1:38" s="30" customFormat="1" hidden="1">
      <c r="A117" s="27"/>
      <c r="B117" s="36"/>
      <c r="C117" s="27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</row>
    <row r="118" spans="1:38" s="30" customFormat="1" hidden="1">
      <c r="A118" s="27"/>
      <c r="B118" s="33"/>
      <c r="C118" s="27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</row>
    <row r="119" spans="1:38" s="25" customFormat="1" ht="47.25">
      <c r="A119" s="20" t="s">
        <v>133</v>
      </c>
      <c r="B119" s="21" t="s">
        <v>134</v>
      </c>
      <c r="C119" s="31" t="s">
        <v>50</v>
      </c>
      <c r="D119" s="31">
        <f t="shared" ref="D119:AL119" si="58">SUM(D120:D121)</f>
        <v>0</v>
      </c>
      <c r="E119" s="31">
        <f t="shared" si="58"/>
        <v>0</v>
      </c>
      <c r="F119" s="31">
        <f t="shared" si="58"/>
        <v>0</v>
      </c>
      <c r="G119" s="31">
        <f t="shared" si="58"/>
        <v>0</v>
      </c>
      <c r="H119" s="31">
        <f t="shared" si="58"/>
        <v>0</v>
      </c>
      <c r="I119" s="31">
        <f t="shared" si="58"/>
        <v>0</v>
      </c>
      <c r="J119" s="31">
        <f t="shared" si="58"/>
        <v>0</v>
      </c>
      <c r="K119" s="31">
        <f t="shared" si="58"/>
        <v>0</v>
      </c>
      <c r="L119" s="31">
        <f t="shared" si="58"/>
        <v>0</v>
      </c>
      <c r="M119" s="31">
        <f t="shared" si="58"/>
        <v>0</v>
      </c>
      <c r="N119" s="31">
        <f t="shared" si="58"/>
        <v>0</v>
      </c>
      <c r="O119" s="31">
        <f t="shared" si="58"/>
        <v>0</v>
      </c>
      <c r="P119" s="31">
        <f t="shared" si="58"/>
        <v>0</v>
      </c>
      <c r="Q119" s="31">
        <f t="shared" si="58"/>
        <v>0</v>
      </c>
      <c r="R119" s="31">
        <f t="shared" si="58"/>
        <v>0</v>
      </c>
      <c r="S119" s="31">
        <f t="shared" si="58"/>
        <v>0</v>
      </c>
      <c r="T119" s="31">
        <f t="shared" si="58"/>
        <v>0</v>
      </c>
      <c r="U119" s="31">
        <f t="shared" si="58"/>
        <v>0</v>
      </c>
      <c r="V119" s="31">
        <f t="shared" si="58"/>
        <v>0</v>
      </c>
      <c r="W119" s="31">
        <f t="shared" si="58"/>
        <v>0</v>
      </c>
      <c r="X119" s="31">
        <f t="shared" si="58"/>
        <v>0</v>
      </c>
      <c r="Y119" s="31">
        <f t="shared" si="58"/>
        <v>0</v>
      </c>
      <c r="Z119" s="31">
        <f t="shared" si="58"/>
        <v>0</v>
      </c>
      <c r="AA119" s="31">
        <f t="shared" si="58"/>
        <v>0</v>
      </c>
      <c r="AB119" s="31">
        <f t="shared" si="58"/>
        <v>0</v>
      </c>
      <c r="AC119" s="31">
        <f t="shared" si="58"/>
        <v>0</v>
      </c>
      <c r="AD119" s="31">
        <f t="shared" si="58"/>
        <v>0</v>
      </c>
      <c r="AE119" s="31">
        <f t="shared" si="58"/>
        <v>0</v>
      </c>
      <c r="AF119" s="31">
        <f t="shared" si="58"/>
        <v>0</v>
      </c>
      <c r="AG119" s="31">
        <f t="shared" si="58"/>
        <v>0</v>
      </c>
      <c r="AH119" s="31">
        <f t="shared" si="58"/>
        <v>0</v>
      </c>
      <c r="AI119" s="31">
        <f t="shared" si="58"/>
        <v>0</v>
      </c>
      <c r="AJ119" s="31">
        <f t="shared" si="58"/>
        <v>0</v>
      </c>
      <c r="AK119" s="31">
        <f t="shared" si="58"/>
        <v>0</v>
      </c>
      <c r="AL119" s="31">
        <f t="shared" si="58"/>
        <v>0</v>
      </c>
    </row>
    <row r="120" spans="1:38" s="30" customFormat="1" hidden="1">
      <c r="A120" s="27"/>
      <c r="B120" s="36"/>
      <c r="C120" s="27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</row>
    <row r="121" spans="1:38" s="30" customFormat="1" hidden="1">
      <c r="A121" s="27"/>
      <c r="B121" s="33"/>
      <c r="C121" s="27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</row>
    <row r="122" spans="1:38" s="25" customFormat="1" ht="63">
      <c r="A122" s="20" t="s">
        <v>135</v>
      </c>
      <c r="B122" s="21" t="s">
        <v>136</v>
      </c>
      <c r="C122" s="20" t="s">
        <v>50</v>
      </c>
      <c r="D122" s="31">
        <f t="shared" ref="D122:AL122" si="59">D123+D126</f>
        <v>0</v>
      </c>
      <c r="E122" s="31">
        <f t="shared" si="59"/>
        <v>0</v>
      </c>
      <c r="F122" s="31">
        <f t="shared" si="59"/>
        <v>0</v>
      </c>
      <c r="G122" s="31">
        <f t="shared" si="59"/>
        <v>0</v>
      </c>
      <c r="H122" s="31">
        <f t="shared" si="59"/>
        <v>0</v>
      </c>
      <c r="I122" s="31">
        <f t="shared" si="59"/>
        <v>0</v>
      </c>
      <c r="J122" s="31">
        <f t="shared" si="59"/>
        <v>0</v>
      </c>
      <c r="K122" s="31">
        <f t="shared" si="59"/>
        <v>0</v>
      </c>
      <c r="L122" s="31">
        <f t="shared" si="59"/>
        <v>0</v>
      </c>
      <c r="M122" s="31">
        <f t="shared" si="59"/>
        <v>0</v>
      </c>
      <c r="N122" s="31">
        <f t="shared" si="59"/>
        <v>0</v>
      </c>
      <c r="O122" s="31">
        <f t="shared" si="59"/>
        <v>0</v>
      </c>
      <c r="P122" s="31">
        <f t="shared" si="59"/>
        <v>0</v>
      </c>
      <c r="Q122" s="31">
        <f t="shared" si="59"/>
        <v>0</v>
      </c>
      <c r="R122" s="31">
        <f t="shared" si="59"/>
        <v>0</v>
      </c>
      <c r="S122" s="31">
        <f t="shared" si="59"/>
        <v>0</v>
      </c>
      <c r="T122" s="31">
        <f t="shared" si="59"/>
        <v>0</v>
      </c>
      <c r="U122" s="31">
        <f t="shared" si="59"/>
        <v>0</v>
      </c>
      <c r="V122" s="31">
        <f t="shared" si="59"/>
        <v>0</v>
      </c>
      <c r="W122" s="31">
        <f t="shared" si="59"/>
        <v>0</v>
      </c>
      <c r="X122" s="31">
        <f t="shared" si="59"/>
        <v>0</v>
      </c>
      <c r="Y122" s="31">
        <f t="shared" si="59"/>
        <v>0</v>
      </c>
      <c r="Z122" s="31">
        <f t="shared" si="59"/>
        <v>0</v>
      </c>
      <c r="AA122" s="31">
        <f t="shared" si="59"/>
        <v>0</v>
      </c>
      <c r="AB122" s="31">
        <f t="shared" si="59"/>
        <v>0</v>
      </c>
      <c r="AC122" s="31">
        <f t="shared" si="59"/>
        <v>0</v>
      </c>
      <c r="AD122" s="31">
        <f t="shared" si="59"/>
        <v>0</v>
      </c>
      <c r="AE122" s="31">
        <f t="shared" si="59"/>
        <v>0</v>
      </c>
      <c r="AF122" s="31">
        <f t="shared" si="59"/>
        <v>0</v>
      </c>
      <c r="AG122" s="31">
        <f t="shared" si="59"/>
        <v>0</v>
      </c>
      <c r="AH122" s="31">
        <f t="shared" si="59"/>
        <v>0</v>
      </c>
      <c r="AI122" s="31">
        <f t="shared" si="59"/>
        <v>0</v>
      </c>
      <c r="AJ122" s="31">
        <f t="shared" si="59"/>
        <v>0</v>
      </c>
      <c r="AK122" s="31">
        <f t="shared" si="59"/>
        <v>0</v>
      </c>
      <c r="AL122" s="31">
        <f t="shared" si="59"/>
        <v>0</v>
      </c>
    </row>
    <row r="123" spans="1:38" s="25" customFormat="1" ht="63">
      <c r="A123" s="20" t="s">
        <v>137</v>
      </c>
      <c r="B123" s="21" t="s">
        <v>138</v>
      </c>
      <c r="C123" s="20" t="s">
        <v>50</v>
      </c>
      <c r="D123" s="31">
        <f t="shared" ref="D123:AL123" si="60">SUM(D124:D125)</f>
        <v>0</v>
      </c>
      <c r="E123" s="31">
        <f t="shared" si="60"/>
        <v>0</v>
      </c>
      <c r="F123" s="31">
        <f t="shared" si="60"/>
        <v>0</v>
      </c>
      <c r="G123" s="31">
        <f t="shared" si="60"/>
        <v>0</v>
      </c>
      <c r="H123" s="31">
        <f t="shared" si="60"/>
        <v>0</v>
      </c>
      <c r="I123" s="31">
        <f t="shared" si="60"/>
        <v>0</v>
      </c>
      <c r="J123" s="31">
        <f t="shared" si="60"/>
        <v>0</v>
      </c>
      <c r="K123" s="31">
        <f t="shared" si="60"/>
        <v>0</v>
      </c>
      <c r="L123" s="31">
        <f t="shared" si="60"/>
        <v>0</v>
      </c>
      <c r="M123" s="31">
        <f t="shared" si="60"/>
        <v>0</v>
      </c>
      <c r="N123" s="31">
        <f t="shared" si="60"/>
        <v>0</v>
      </c>
      <c r="O123" s="31">
        <f t="shared" si="60"/>
        <v>0</v>
      </c>
      <c r="P123" s="31">
        <f t="shared" si="60"/>
        <v>0</v>
      </c>
      <c r="Q123" s="31">
        <f t="shared" si="60"/>
        <v>0</v>
      </c>
      <c r="R123" s="31">
        <f t="shared" si="60"/>
        <v>0</v>
      </c>
      <c r="S123" s="31">
        <f t="shared" si="60"/>
        <v>0</v>
      </c>
      <c r="T123" s="31">
        <f t="shared" si="60"/>
        <v>0</v>
      </c>
      <c r="U123" s="31">
        <f t="shared" si="60"/>
        <v>0</v>
      </c>
      <c r="V123" s="31">
        <f t="shared" si="60"/>
        <v>0</v>
      </c>
      <c r="W123" s="31">
        <f t="shared" si="60"/>
        <v>0</v>
      </c>
      <c r="X123" s="31">
        <f t="shared" si="60"/>
        <v>0</v>
      </c>
      <c r="Y123" s="31">
        <f t="shared" si="60"/>
        <v>0</v>
      </c>
      <c r="Z123" s="31">
        <f t="shared" si="60"/>
        <v>0</v>
      </c>
      <c r="AA123" s="31">
        <f t="shared" si="60"/>
        <v>0</v>
      </c>
      <c r="AB123" s="31">
        <f t="shared" si="60"/>
        <v>0</v>
      </c>
      <c r="AC123" s="31">
        <f t="shared" si="60"/>
        <v>0</v>
      </c>
      <c r="AD123" s="31">
        <f t="shared" si="60"/>
        <v>0</v>
      </c>
      <c r="AE123" s="31">
        <f t="shared" si="60"/>
        <v>0</v>
      </c>
      <c r="AF123" s="31">
        <f t="shared" si="60"/>
        <v>0</v>
      </c>
      <c r="AG123" s="31">
        <f t="shared" si="60"/>
        <v>0</v>
      </c>
      <c r="AH123" s="31">
        <f t="shared" si="60"/>
        <v>0</v>
      </c>
      <c r="AI123" s="31">
        <f t="shared" si="60"/>
        <v>0</v>
      </c>
      <c r="AJ123" s="31">
        <f t="shared" si="60"/>
        <v>0</v>
      </c>
      <c r="AK123" s="31">
        <f t="shared" si="60"/>
        <v>0</v>
      </c>
      <c r="AL123" s="31">
        <f t="shared" si="60"/>
        <v>0</v>
      </c>
    </row>
    <row r="124" spans="1:38" s="25" customFormat="1" hidden="1">
      <c r="A124" s="20"/>
      <c r="B124" s="32"/>
      <c r="C124" s="20"/>
      <c r="D124" s="31"/>
      <c r="E124" s="31"/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</row>
    <row r="125" spans="1:38" s="25" customFormat="1" hidden="1">
      <c r="A125" s="20"/>
      <c r="B125" s="41"/>
      <c r="C125" s="20"/>
      <c r="D125" s="31"/>
      <c r="E125" s="31"/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</row>
    <row r="126" spans="1:38" s="25" customFormat="1" ht="63">
      <c r="A126" s="20" t="s">
        <v>139</v>
      </c>
      <c r="B126" s="21" t="s">
        <v>140</v>
      </c>
      <c r="C126" s="20" t="s">
        <v>50</v>
      </c>
      <c r="D126" s="31">
        <f t="shared" ref="D126:AL126" si="61">SUM(D127:D127)</f>
        <v>0</v>
      </c>
      <c r="E126" s="31">
        <f t="shared" si="61"/>
        <v>0</v>
      </c>
      <c r="F126" s="31">
        <f t="shared" si="61"/>
        <v>0</v>
      </c>
      <c r="G126" s="31">
        <f t="shared" si="61"/>
        <v>0</v>
      </c>
      <c r="H126" s="31">
        <f t="shared" si="61"/>
        <v>0</v>
      </c>
      <c r="I126" s="31">
        <f t="shared" si="61"/>
        <v>0</v>
      </c>
      <c r="J126" s="31">
        <f t="shared" si="61"/>
        <v>0</v>
      </c>
      <c r="K126" s="31">
        <f t="shared" si="61"/>
        <v>0</v>
      </c>
      <c r="L126" s="31">
        <f t="shared" si="61"/>
        <v>0</v>
      </c>
      <c r="M126" s="31">
        <f t="shared" si="61"/>
        <v>0</v>
      </c>
      <c r="N126" s="31">
        <f t="shared" si="61"/>
        <v>0</v>
      </c>
      <c r="O126" s="31">
        <f t="shared" si="61"/>
        <v>0</v>
      </c>
      <c r="P126" s="31">
        <f t="shared" si="61"/>
        <v>0</v>
      </c>
      <c r="Q126" s="31">
        <f t="shared" si="61"/>
        <v>0</v>
      </c>
      <c r="R126" s="31">
        <f t="shared" si="61"/>
        <v>0</v>
      </c>
      <c r="S126" s="31">
        <f t="shared" si="61"/>
        <v>0</v>
      </c>
      <c r="T126" s="31">
        <f t="shared" si="61"/>
        <v>0</v>
      </c>
      <c r="U126" s="31">
        <f t="shared" si="61"/>
        <v>0</v>
      </c>
      <c r="V126" s="31">
        <f t="shared" si="61"/>
        <v>0</v>
      </c>
      <c r="W126" s="31">
        <f t="shared" si="61"/>
        <v>0</v>
      </c>
      <c r="X126" s="31">
        <f t="shared" si="61"/>
        <v>0</v>
      </c>
      <c r="Y126" s="31">
        <f t="shared" si="61"/>
        <v>0</v>
      </c>
      <c r="Z126" s="31">
        <f t="shared" si="61"/>
        <v>0</v>
      </c>
      <c r="AA126" s="31">
        <f t="shared" si="61"/>
        <v>0</v>
      </c>
      <c r="AB126" s="31">
        <f t="shared" si="61"/>
        <v>0</v>
      </c>
      <c r="AC126" s="31">
        <f t="shared" si="61"/>
        <v>0</v>
      </c>
      <c r="AD126" s="31">
        <f t="shared" si="61"/>
        <v>0</v>
      </c>
      <c r="AE126" s="31">
        <f t="shared" si="61"/>
        <v>0</v>
      </c>
      <c r="AF126" s="31">
        <f t="shared" si="61"/>
        <v>0</v>
      </c>
      <c r="AG126" s="31">
        <f t="shared" si="61"/>
        <v>0</v>
      </c>
      <c r="AH126" s="31">
        <f t="shared" si="61"/>
        <v>0</v>
      </c>
      <c r="AI126" s="31">
        <f t="shared" si="61"/>
        <v>0</v>
      </c>
      <c r="AJ126" s="31">
        <f t="shared" si="61"/>
        <v>0</v>
      </c>
      <c r="AK126" s="31">
        <f t="shared" si="61"/>
        <v>0</v>
      </c>
      <c r="AL126" s="31">
        <f t="shared" si="61"/>
        <v>0</v>
      </c>
    </row>
    <row r="127" spans="1:38" s="25" customFormat="1" hidden="1">
      <c r="A127" s="20"/>
      <c r="B127" s="41"/>
      <c r="C127" s="20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</row>
    <row r="128" spans="1:38" s="25" customFormat="1" ht="47.25">
      <c r="A128" s="20" t="s">
        <v>141</v>
      </c>
      <c r="B128" s="21" t="s">
        <v>142</v>
      </c>
      <c r="C128" s="20" t="s">
        <v>50</v>
      </c>
      <c r="D128" s="31">
        <f t="shared" ref="D128:AL128" si="62">SUM(D129:D136)</f>
        <v>0</v>
      </c>
      <c r="E128" s="31">
        <f t="shared" si="62"/>
        <v>0</v>
      </c>
      <c r="F128" s="31">
        <f t="shared" si="62"/>
        <v>0</v>
      </c>
      <c r="G128" s="31">
        <f t="shared" si="62"/>
        <v>0</v>
      </c>
      <c r="H128" s="31">
        <f t="shared" si="62"/>
        <v>0</v>
      </c>
      <c r="I128" s="31">
        <f t="shared" si="62"/>
        <v>0</v>
      </c>
      <c r="J128" s="31">
        <f t="shared" si="62"/>
        <v>0</v>
      </c>
      <c r="K128" s="31">
        <f t="shared" si="62"/>
        <v>0</v>
      </c>
      <c r="L128" s="31">
        <f t="shared" si="62"/>
        <v>0</v>
      </c>
      <c r="M128" s="31">
        <f t="shared" si="62"/>
        <v>0</v>
      </c>
      <c r="N128" s="31">
        <f t="shared" si="62"/>
        <v>0</v>
      </c>
      <c r="O128" s="31">
        <f t="shared" si="62"/>
        <v>0</v>
      </c>
      <c r="P128" s="31">
        <f t="shared" si="62"/>
        <v>0</v>
      </c>
      <c r="Q128" s="31">
        <f t="shared" si="62"/>
        <v>0</v>
      </c>
      <c r="R128" s="31">
        <f t="shared" si="62"/>
        <v>0</v>
      </c>
      <c r="S128" s="31">
        <f t="shared" si="62"/>
        <v>13.063328505819673</v>
      </c>
      <c r="T128" s="31">
        <f t="shared" si="62"/>
        <v>0</v>
      </c>
      <c r="U128" s="31">
        <f t="shared" si="62"/>
        <v>0</v>
      </c>
      <c r="V128" s="31">
        <f t="shared" si="62"/>
        <v>3.1120000000000001</v>
      </c>
      <c r="W128" s="31">
        <f t="shared" si="62"/>
        <v>0</v>
      </c>
      <c r="X128" s="31">
        <f t="shared" si="62"/>
        <v>0</v>
      </c>
      <c r="Y128" s="31">
        <f t="shared" si="62"/>
        <v>0</v>
      </c>
      <c r="Z128" s="31">
        <f t="shared" si="62"/>
        <v>42.208235649999999</v>
      </c>
      <c r="AA128" s="31">
        <f t="shared" si="62"/>
        <v>0</v>
      </c>
      <c r="AB128" s="31">
        <f t="shared" si="62"/>
        <v>0</v>
      </c>
      <c r="AC128" s="31">
        <f t="shared" si="62"/>
        <v>5.1290000000000004</v>
      </c>
      <c r="AD128" s="31">
        <f t="shared" si="62"/>
        <v>0</v>
      </c>
      <c r="AE128" s="31">
        <f t="shared" si="62"/>
        <v>0</v>
      </c>
      <c r="AF128" s="31">
        <f t="shared" si="62"/>
        <v>0</v>
      </c>
      <c r="AG128" s="31">
        <f t="shared" si="62"/>
        <v>55.271564155819675</v>
      </c>
      <c r="AH128" s="31">
        <f t="shared" si="62"/>
        <v>0</v>
      </c>
      <c r="AI128" s="31">
        <f t="shared" si="62"/>
        <v>0</v>
      </c>
      <c r="AJ128" s="31">
        <f t="shared" si="62"/>
        <v>8.2410000000000014</v>
      </c>
      <c r="AK128" s="31">
        <f t="shared" si="62"/>
        <v>0</v>
      </c>
      <c r="AL128" s="31">
        <f t="shared" si="62"/>
        <v>0</v>
      </c>
    </row>
    <row r="129" spans="1:38" s="42" customFormat="1" ht="31.5">
      <c r="A129" s="27" t="s">
        <v>143</v>
      </c>
      <c r="B129" s="33" t="str">
        <f>'[1]1. 2027 г.'!B133</f>
        <v>Строительство электрических сетей КЛ-10кВ от РТП в районе ТП-367 - ТП-80</v>
      </c>
      <c r="C129" s="33" t="str">
        <f>'[1]1. 2027 г.'!C133</f>
        <v>R_HC.2027.02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f>'[1]4'!AP159</f>
        <v>10.61521772</v>
      </c>
      <c r="AA129" s="33">
        <f>'[1]4'!AQ159</f>
        <v>0</v>
      </c>
      <c r="AB129" s="33">
        <f>'[1]4'!AR159</f>
        <v>0</v>
      </c>
      <c r="AC129" s="33">
        <f>'[1]4'!AS159</f>
        <v>1.8520000000000001</v>
      </c>
      <c r="AD129" s="33">
        <f>'[1]4'!AT159</f>
        <v>0</v>
      </c>
      <c r="AE129" s="33">
        <f>'[1]4'!AU159</f>
        <v>0</v>
      </c>
      <c r="AF129" s="34">
        <f t="shared" ref="AF129:AL134" si="63">D129+K129+R129+Y129</f>
        <v>0</v>
      </c>
      <c r="AG129" s="34">
        <f t="shared" si="63"/>
        <v>10.61521772</v>
      </c>
      <c r="AH129" s="34">
        <f t="shared" si="63"/>
        <v>0</v>
      </c>
      <c r="AI129" s="34">
        <f t="shared" si="63"/>
        <v>0</v>
      </c>
      <c r="AJ129" s="34">
        <f t="shared" si="63"/>
        <v>1.8520000000000001</v>
      </c>
      <c r="AK129" s="34">
        <f t="shared" si="63"/>
        <v>0</v>
      </c>
      <c r="AL129" s="34">
        <f t="shared" si="63"/>
        <v>0</v>
      </c>
    </row>
    <row r="130" spans="1:38" s="39" customFormat="1" ht="47.25">
      <c r="A130" s="27" t="s">
        <v>144</v>
      </c>
      <c r="B130" s="33" t="str">
        <f>'[1]1. 2027 г.'!B134</f>
        <v>Реконструкция линейного объекта 2КЛ-10кВ РП-22-ТП-562 по проспекту Строителей, г.Пенза (2 этап)</v>
      </c>
      <c r="C130" s="33" t="str">
        <f>'[1]1. 2027 г.'!C134</f>
        <v>R_HC.2027.03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3">
        <v>0</v>
      </c>
      <c r="S130" s="33">
        <f>'[1]4'!AP160</f>
        <v>5.35</v>
      </c>
      <c r="T130" s="33">
        <f>'[1]4'!AQ160</f>
        <v>0</v>
      </c>
      <c r="U130" s="33">
        <f>'[1]4'!AR160</f>
        <v>0</v>
      </c>
      <c r="V130" s="33">
        <f>'[1]4'!AS160</f>
        <v>1.34</v>
      </c>
      <c r="W130" s="33">
        <f>'[1]4'!AT160</f>
        <v>0</v>
      </c>
      <c r="X130" s="33">
        <f>'[1]4'!AU160</f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4">
        <f t="shared" si="63"/>
        <v>0</v>
      </c>
      <c r="AG130" s="34">
        <f t="shared" si="63"/>
        <v>5.35</v>
      </c>
      <c r="AH130" s="34">
        <f t="shared" si="63"/>
        <v>0</v>
      </c>
      <c r="AI130" s="34">
        <f t="shared" si="63"/>
        <v>0</v>
      </c>
      <c r="AJ130" s="34">
        <f t="shared" si="63"/>
        <v>1.34</v>
      </c>
      <c r="AK130" s="34">
        <f t="shared" si="63"/>
        <v>0</v>
      </c>
      <c r="AL130" s="34">
        <f t="shared" si="63"/>
        <v>0</v>
      </c>
    </row>
    <row r="131" spans="1:38" s="39" customFormat="1" ht="31.5">
      <c r="A131" s="27" t="s">
        <v>145</v>
      </c>
      <c r="B131" s="33" t="str">
        <f>'[1]1. 2027 г.'!B135</f>
        <v>Реконструкция линейного объекта КЛ-6кВ ТП-2130-ТП-73 по ул.Аустрина, г.Пенза</v>
      </c>
      <c r="C131" s="33" t="str">
        <f>'[1]1. 2027 г.'!C135</f>
        <v>R_HC.2027.04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3">
        <v>0</v>
      </c>
      <c r="S131" s="33">
        <f>'[1]4'!AP161</f>
        <v>3.3733168099999999</v>
      </c>
      <c r="T131" s="33">
        <f>'[1]4'!AQ161</f>
        <v>0</v>
      </c>
      <c r="U131" s="33">
        <f>'[1]4'!AR161</f>
        <v>0</v>
      </c>
      <c r="V131" s="33">
        <f>'[1]4'!AS161</f>
        <v>0.98</v>
      </c>
      <c r="W131" s="33">
        <f>'[1]4'!AT161</f>
        <v>0</v>
      </c>
      <c r="X131" s="33">
        <f>'[1]4'!AU161</f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4">
        <f t="shared" si="63"/>
        <v>0</v>
      </c>
      <c r="AG131" s="34">
        <f t="shared" si="63"/>
        <v>3.3733168099999999</v>
      </c>
      <c r="AH131" s="34">
        <f t="shared" si="63"/>
        <v>0</v>
      </c>
      <c r="AI131" s="34">
        <f t="shared" si="63"/>
        <v>0</v>
      </c>
      <c r="AJ131" s="34">
        <f t="shared" si="63"/>
        <v>0.98</v>
      </c>
      <c r="AK131" s="34">
        <f t="shared" si="63"/>
        <v>0</v>
      </c>
      <c r="AL131" s="34">
        <f t="shared" si="63"/>
        <v>0</v>
      </c>
    </row>
    <row r="132" spans="1:38" s="39" customFormat="1" ht="47.25">
      <c r="A132" s="27" t="s">
        <v>146</v>
      </c>
      <c r="B132" s="33" t="str">
        <f>'[1]1. 2027 г.'!B136</f>
        <v>Реконструкция линейного объекта 2КЛ-6 кВ ПС Маяк – ТП-329 по ул. 1-й Порядок, г.Пенза</v>
      </c>
      <c r="C132" s="33" t="str">
        <f>'[1]1. 2027 г.'!C136</f>
        <v>R_HC.2027.05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3">
        <v>0</v>
      </c>
      <c r="S132" s="33">
        <f>'[1]4'!AP162</f>
        <v>4.3400116958196717</v>
      </c>
      <c r="T132" s="33">
        <f>'[1]4'!AQ162</f>
        <v>0</v>
      </c>
      <c r="U132" s="33">
        <f>'[1]4'!AR162</f>
        <v>0</v>
      </c>
      <c r="V132" s="33">
        <f>'[1]4'!AS162</f>
        <v>0.79200000000000004</v>
      </c>
      <c r="W132" s="33">
        <f>'[1]4'!AT162</f>
        <v>0</v>
      </c>
      <c r="X132" s="33">
        <f>'[1]4'!AU162</f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4">
        <f t="shared" si="63"/>
        <v>0</v>
      </c>
      <c r="AG132" s="34">
        <f t="shared" si="63"/>
        <v>4.3400116958196717</v>
      </c>
      <c r="AH132" s="34">
        <f t="shared" si="63"/>
        <v>0</v>
      </c>
      <c r="AI132" s="34">
        <f t="shared" si="63"/>
        <v>0</v>
      </c>
      <c r="AJ132" s="34">
        <f t="shared" si="63"/>
        <v>0.79200000000000004</v>
      </c>
      <c r="AK132" s="34">
        <f t="shared" si="63"/>
        <v>0</v>
      </c>
      <c r="AL132" s="34">
        <f t="shared" si="63"/>
        <v>0</v>
      </c>
    </row>
    <row r="133" spans="1:38" s="39" customFormat="1" ht="47.25">
      <c r="A133" s="27" t="s">
        <v>147</v>
      </c>
      <c r="B133" s="33" t="str">
        <f>'[1]1. 2027 г.'!B137</f>
        <v>Реконструкция участка КЛ-10кВ ПС 110/10кВ "новозападная" (ф.3) -РП-61 по ул.Окружной (дублер), г.Пенза</v>
      </c>
      <c r="C133" s="33" t="str">
        <f>'[1]1. 2027 г.'!C137</f>
        <v>R_HC.2027.06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4">
        <v>0</v>
      </c>
      <c r="L133" s="34">
        <v>0</v>
      </c>
      <c r="M133" s="34">
        <v>0</v>
      </c>
      <c r="N133" s="34">
        <v>0</v>
      </c>
      <c r="O133" s="34">
        <v>0</v>
      </c>
      <c r="P133" s="34">
        <v>0</v>
      </c>
      <c r="Q133" s="34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f>'[1]4'!AP163</f>
        <v>16.74509656</v>
      </c>
      <c r="AA133" s="33">
        <f>'[1]4'!AQ163</f>
        <v>0</v>
      </c>
      <c r="AB133" s="33">
        <f>'[1]4'!AR163</f>
        <v>0</v>
      </c>
      <c r="AC133" s="33">
        <f>'[1]4'!AS163</f>
        <v>1.61</v>
      </c>
      <c r="AD133" s="33">
        <f>'[1]4'!AT163</f>
        <v>0</v>
      </c>
      <c r="AE133" s="33">
        <f>'[1]4'!AU163</f>
        <v>0</v>
      </c>
      <c r="AF133" s="34">
        <f t="shared" si="63"/>
        <v>0</v>
      </c>
      <c r="AG133" s="34">
        <f t="shared" si="63"/>
        <v>16.74509656</v>
      </c>
      <c r="AH133" s="34">
        <f t="shared" si="63"/>
        <v>0</v>
      </c>
      <c r="AI133" s="34">
        <f t="shared" si="63"/>
        <v>0</v>
      </c>
      <c r="AJ133" s="34">
        <f t="shared" si="63"/>
        <v>1.61</v>
      </c>
      <c r="AK133" s="34">
        <f t="shared" si="63"/>
        <v>0</v>
      </c>
      <c r="AL133" s="34">
        <f t="shared" si="63"/>
        <v>0</v>
      </c>
    </row>
    <row r="134" spans="1:38" s="39" customFormat="1" ht="31.5">
      <c r="A134" s="27" t="s">
        <v>148</v>
      </c>
      <c r="B134" s="33" t="str">
        <f>'[1]1. 2027 г.'!B138</f>
        <v>Реконструкция КЛ-6кВ ТП-6-ТП-3 в районе проспекта Победы, г.Пенза</v>
      </c>
      <c r="C134" s="33" t="str">
        <f>'[1]1. 2027 г.'!C138</f>
        <v>R_HC.2027.07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4">
        <v>0</v>
      </c>
      <c r="L134" s="34">
        <v>0</v>
      </c>
      <c r="M134" s="34">
        <v>0</v>
      </c>
      <c r="N134" s="34">
        <v>0</v>
      </c>
      <c r="O134" s="34">
        <v>0</v>
      </c>
      <c r="P134" s="34">
        <v>0</v>
      </c>
      <c r="Q134" s="34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f>'[1]4'!AP164</f>
        <v>14.84792137</v>
      </c>
      <c r="AA134" s="33">
        <f>'[1]4'!AQ164</f>
        <v>0</v>
      </c>
      <c r="AB134" s="33">
        <f>'[1]4'!AR164</f>
        <v>0</v>
      </c>
      <c r="AC134" s="33">
        <f>'[1]4'!AS164</f>
        <v>1.667</v>
      </c>
      <c r="AD134" s="33">
        <f>'[1]4'!AT164</f>
        <v>0</v>
      </c>
      <c r="AE134" s="33">
        <f>'[1]4'!AU164</f>
        <v>0</v>
      </c>
      <c r="AF134" s="34">
        <f t="shared" si="63"/>
        <v>0</v>
      </c>
      <c r="AG134" s="34">
        <f t="shared" si="63"/>
        <v>14.84792137</v>
      </c>
      <c r="AH134" s="34">
        <f t="shared" si="63"/>
        <v>0</v>
      </c>
      <c r="AI134" s="34">
        <f t="shared" si="63"/>
        <v>0</v>
      </c>
      <c r="AJ134" s="34">
        <f t="shared" si="63"/>
        <v>1.667</v>
      </c>
      <c r="AK134" s="34">
        <f t="shared" si="63"/>
        <v>0</v>
      </c>
      <c r="AL134" s="34">
        <f t="shared" si="63"/>
        <v>0</v>
      </c>
    </row>
    <row r="135" spans="1:38" s="30" customFormat="1" hidden="1">
      <c r="A135" s="27"/>
      <c r="B135" s="33"/>
      <c r="C135" s="33"/>
      <c r="D135" s="34"/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</row>
    <row r="136" spans="1:38" s="30" customFormat="1" hidden="1">
      <c r="A136" s="27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3"/>
      <c r="T136" s="33"/>
      <c r="U136" s="33"/>
      <c r="V136" s="33"/>
      <c r="W136" s="33"/>
      <c r="X136" s="33"/>
      <c r="Y136" s="33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</row>
    <row r="137" spans="1:38" s="25" customFormat="1" ht="47.25">
      <c r="A137" s="20" t="s">
        <v>149</v>
      </c>
      <c r="B137" s="21" t="str">
        <f>'[1]1. 2027 г.'!B141</f>
        <v>Покупка земельных участков для целей реализации инвестиционных проектов, всего, в том числе:</v>
      </c>
      <c r="C137" s="21" t="str">
        <f>'[1]1. 2027 г.'!C141</f>
        <v>нд</v>
      </c>
      <c r="D137" s="31">
        <f t="shared" ref="D137:AL137" si="64">SUM(D138:D139)</f>
        <v>0</v>
      </c>
      <c r="E137" s="31">
        <f t="shared" si="64"/>
        <v>0</v>
      </c>
      <c r="F137" s="31">
        <f t="shared" si="64"/>
        <v>0</v>
      </c>
      <c r="G137" s="31">
        <f t="shared" si="64"/>
        <v>0</v>
      </c>
      <c r="H137" s="31">
        <f t="shared" si="64"/>
        <v>0</v>
      </c>
      <c r="I137" s="31">
        <f t="shared" si="64"/>
        <v>0</v>
      </c>
      <c r="J137" s="31">
        <f t="shared" si="64"/>
        <v>0</v>
      </c>
      <c r="K137" s="31">
        <f t="shared" si="64"/>
        <v>0</v>
      </c>
      <c r="L137" s="31">
        <f t="shared" si="64"/>
        <v>0</v>
      </c>
      <c r="M137" s="31">
        <f t="shared" si="64"/>
        <v>0</v>
      </c>
      <c r="N137" s="31">
        <f t="shared" si="64"/>
        <v>0</v>
      </c>
      <c r="O137" s="31">
        <f t="shared" si="64"/>
        <v>0</v>
      </c>
      <c r="P137" s="31">
        <f t="shared" si="64"/>
        <v>0</v>
      </c>
      <c r="Q137" s="31">
        <f t="shared" si="64"/>
        <v>0</v>
      </c>
      <c r="R137" s="31">
        <f t="shared" si="64"/>
        <v>0</v>
      </c>
      <c r="S137" s="31">
        <f t="shared" si="64"/>
        <v>0</v>
      </c>
      <c r="T137" s="31">
        <f t="shared" si="64"/>
        <v>0</v>
      </c>
      <c r="U137" s="31">
        <f t="shared" si="64"/>
        <v>0</v>
      </c>
      <c r="V137" s="31">
        <f t="shared" si="64"/>
        <v>0</v>
      </c>
      <c r="W137" s="31">
        <f t="shared" si="64"/>
        <v>0</v>
      </c>
      <c r="X137" s="31">
        <f t="shared" si="64"/>
        <v>0</v>
      </c>
      <c r="Y137" s="31">
        <f t="shared" si="64"/>
        <v>0</v>
      </c>
      <c r="Z137" s="31">
        <f t="shared" si="64"/>
        <v>0</v>
      </c>
      <c r="AA137" s="31">
        <f t="shared" si="64"/>
        <v>0</v>
      </c>
      <c r="AB137" s="31">
        <f t="shared" si="64"/>
        <v>0</v>
      </c>
      <c r="AC137" s="31">
        <f t="shared" si="64"/>
        <v>0</v>
      </c>
      <c r="AD137" s="31">
        <f t="shared" si="64"/>
        <v>0</v>
      </c>
      <c r="AE137" s="31">
        <f t="shared" si="64"/>
        <v>0</v>
      </c>
      <c r="AF137" s="31">
        <f t="shared" si="64"/>
        <v>0</v>
      </c>
      <c r="AG137" s="31">
        <f t="shared" si="64"/>
        <v>0</v>
      </c>
      <c r="AH137" s="31">
        <f t="shared" si="64"/>
        <v>0</v>
      </c>
      <c r="AI137" s="31">
        <f t="shared" si="64"/>
        <v>0</v>
      </c>
      <c r="AJ137" s="31">
        <f t="shared" si="64"/>
        <v>0</v>
      </c>
      <c r="AK137" s="31">
        <f t="shared" si="64"/>
        <v>0</v>
      </c>
      <c r="AL137" s="31">
        <f t="shared" si="64"/>
        <v>0</v>
      </c>
    </row>
    <row r="138" spans="1:38" s="30" customFormat="1" hidden="1">
      <c r="A138" s="27"/>
      <c r="B138" s="33"/>
      <c r="C138" s="33"/>
      <c r="D138" s="34"/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</row>
    <row r="139" spans="1:38" s="30" customFormat="1" hidden="1">
      <c r="A139" s="27"/>
      <c r="B139" s="33"/>
      <c r="C139" s="33"/>
      <c r="D139" s="34"/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</row>
    <row r="140" spans="1:38" s="25" customFormat="1" ht="31.5">
      <c r="A140" s="20" t="s">
        <v>150</v>
      </c>
      <c r="B140" s="21" t="str">
        <f>'[1]1. 2027 г.'!B144</f>
        <v>Прочие инвестиционные проекты, всего, в том числе:</v>
      </c>
      <c r="C140" s="21" t="str">
        <f>'[1]1. 2027 г.'!C144</f>
        <v>нд</v>
      </c>
      <c r="D140" s="31">
        <f t="shared" ref="D140:AL140" si="65">D141+D148+D164+D154+D151</f>
        <v>0</v>
      </c>
      <c r="E140" s="31">
        <f t="shared" si="65"/>
        <v>2.87050243372</v>
      </c>
      <c r="F140" s="31">
        <f t="shared" si="65"/>
        <v>0</v>
      </c>
      <c r="G140" s="31">
        <f t="shared" si="65"/>
        <v>0</v>
      </c>
      <c r="H140" s="31">
        <f t="shared" si="65"/>
        <v>0</v>
      </c>
      <c r="I140" s="31">
        <f t="shared" si="65"/>
        <v>0</v>
      </c>
      <c r="J140" s="31">
        <f t="shared" si="65"/>
        <v>22</v>
      </c>
      <c r="K140" s="31">
        <f t="shared" si="65"/>
        <v>0</v>
      </c>
      <c r="L140" s="31">
        <f t="shared" si="65"/>
        <v>55.675265469999999</v>
      </c>
      <c r="M140" s="31">
        <f t="shared" si="65"/>
        <v>0</v>
      </c>
      <c r="N140" s="31">
        <f t="shared" si="65"/>
        <v>0</v>
      </c>
      <c r="O140" s="31">
        <f t="shared" si="65"/>
        <v>0</v>
      </c>
      <c r="P140" s="31">
        <f t="shared" si="65"/>
        <v>0</v>
      </c>
      <c r="Q140" s="31">
        <f t="shared" si="65"/>
        <v>9</v>
      </c>
      <c r="R140" s="31">
        <f t="shared" si="65"/>
        <v>0</v>
      </c>
      <c r="S140" s="31">
        <f t="shared" si="65"/>
        <v>4.3575277899999998</v>
      </c>
      <c r="T140" s="31">
        <f t="shared" si="65"/>
        <v>0</v>
      </c>
      <c r="U140" s="31">
        <f t="shared" si="65"/>
        <v>0</v>
      </c>
      <c r="V140" s="31">
        <f t="shared" si="65"/>
        <v>0</v>
      </c>
      <c r="W140" s="31">
        <f t="shared" si="65"/>
        <v>0</v>
      </c>
      <c r="X140" s="31">
        <f t="shared" si="65"/>
        <v>0</v>
      </c>
      <c r="Y140" s="31">
        <f t="shared" si="65"/>
        <v>0</v>
      </c>
      <c r="Z140" s="31">
        <f t="shared" si="65"/>
        <v>12.258222569999999</v>
      </c>
      <c r="AA140" s="31">
        <f t="shared" si="65"/>
        <v>0</v>
      </c>
      <c r="AB140" s="31">
        <f t="shared" si="65"/>
        <v>0</v>
      </c>
      <c r="AC140" s="31">
        <f t="shared" si="65"/>
        <v>0</v>
      </c>
      <c r="AD140" s="31">
        <f t="shared" si="65"/>
        <v>0</v>
      </c>
      <c r="AE140" s="31">
        <f t="shared" si="65"/>
        <v>1</v>
      </c>
      <c r="AF140" s="31">
        <f t="shared" si="65"/>
        <v>0</v>
      </c>
      <c r="AG140" s="31">
        <f t="shared" si="65"/>
        <v>75.161518263719998</v>
      </c>
      <c r="AH140" s="31">
        <f t="shared" si="65"/>
        <v>0</v>
      </c>
      <c r="AI140" s="31">
        <f t="shared" si="65"/>
        <v>0</v>
      </c>
      <c r="AJ140" s="31">
        <f t="shared" si="65"/>
        <v>0</v>
      </c>
      <c r="AK140" s="31">
        <f t="shared" si="65"/>
        <v>0</v>
      </c>
      <c r="AL140" s="31">
        <f t="shared" si="65"/>
        <v>32</v>
      </c>
    </row>
    <row r="141" spans="1:38" s="25" customFormat="1" ht="31.5">
      <c r="A141" s="20" t="s">
        <v>151</v>
      </c>
      <c r="B141" s="21" t="str">
        <f>'[1]1. 2027 г.'!B145</f>
        <v>Приобретение автотранспорта взамен существующего</v>
      </c>
      <c r="C141" s="21" t="str">
        <f>'[1]1. 2027 г.'!C145</f>
        <v>нд</v>
      </c>
      <c r="D141" s="31">
        <f t="shared" ref="D141:AL141" si="66">SUM(D142:D146)</f>
        <v>0</v>
      </c>
      <c r="E141" s="31">
        <f t="shared" si="66"/>
        <v>0</v>
      </c>
      <c r="F141" s="31">
        <f t="shared" si="66"/>
        <v>0</v>
      </c>
      <c r="G141" s="31">
        <f t="shared" si="66"/>
        <v>0</v>
      </c>
      <c r="H141" s="31">
        <f t="shared" si="66"/>
        <v>0</v>
      </c>
      <c r="I141" s="31">
        <f t="shared" si="66"/>
        <v>0</v>
      </c>
      <c r="J141" s="31">
        <f t="shared" si="66"/>
        <v>0</v>
      </c>
      <c r="K141" s="31">
        <f t="shared" si="66"/>
        <v>0</v>
      </c>
      <c r="L141" s="31">
        <f t="shared" si="66"/>
        <v>54.847633959999996</v>
      </c>
      <c r="M141" s="31">
        <f t="shared" si="66"/>
        <v>0</v>
      </c>
      <c r="N141" s="31">
        <f t="shared" si="66"/>
        <v>0</v>
      </c>
      <c r="O141" s="31">
        <f t="shared" si="66"/>
        <v>0</v>
      </c>
      <c r="P141" s="31">
        <f t="shared" si="66"/>
        <v>0</v>
      </c>
      <c r="Q141" s="31">
        <f t="shared" si="66"/>
        <v>6</v>
      </c>
      <c r="R141" s="31">
        <f t="shared" si="66"/>
        <v>0</v>
      </c>
      <c r="S141" s="31">
        <f t="shared" si="66"/>
        <v>0</v>
      </c>
      <c r="T141" s="31">
        <f t="shared" si="66"/>
        <v>0</v>
      </c>
      <c r="U141" s="31">
        <f t="shared" si="66"/>
        <v>0</v>
      </c>
      <c r="V141" s="31">
        <f t="shared" si="66"/>
        <v>0</v>
      </c>
      <c r="W141" s="31">
        <f t="shared" si="66"/>
        <v>0</v>
      </c>
      <c r="X141" s="31">
        <f t="shared" si="66"/>
        <v>0</v>
      </c>
      <c r="Y141" s="31">
        <f t="shared" si="66"/>
        <v>0</v>
      </c>
      <c r="Z141" s="31">
        <f t="shared" si="66"/>
        <v>0</v>
      </c>
      <c r="AA141" s="31">
        <f t="shared" si="66"/>
        <v>0</v>
      </c>
      <c r="AB141" s="31">
        <f t="shared" si="66"/>
        <v>0</v>
      </c>
      <c r="AC141" s="31">
        <f t="shared" si="66"/>
        <v>0</v>
      </c>
      <c r="AD141" s="31">
        <f t="shared" si="66"/>
        <v>0</v>
      </c>
      <c r="AE141" s="31">
        <f t="shared" si="66"/>
        <v>0</v>
      </c>
      <c r="AF141" s="31">
        <f t="shared" si="66"/>
        <v>0</v>
      </c>
      <c r="AG141" s="31">
        <f t="shared" si="66"/>
        <v>54.847633959999996</v>
      </c>
      <c r="AH141" s="31">
        <f t="shared" si="66"/>
        <v>0</v>
      </c>
      <c r="AI141" s="31">
        <f t="shared" si="66"/>
        <v>0</v>
      </c>
      <c r="AJ141" s="31">
        <f t="shared" si="66"/>
        <v>0</v>
      </c>
      <c r="AK141" s="31">
        <f t="shared" si="66"/>
        <v>0</v>
      </c>
      <c r="AL141" s="31">
        <f t="shared" si="66"/>
        <v>6</v>
      </c>
    </row>
    <row r="142" spans="1:38" s="40" customFormat="1">
      <c r="A142" s="27" t="s">
        <v>152</v>
      </c>
      <c r="B142" s="36" t="str">
        <f>'[1]1. 2027 г.'!B146</f>
        <v xml:space="preserve">Приобретение авто. мастерской </v>
      </c>
      <c r="C142" s="33" t="str">
        <f>'[1]1. 2027 г.'!C146</f>
        <v>R_AT.2027.01</v>
      </c>
      <c r="D142" s="33">
        <v>0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v>0</v>
      </c>
      <c r="L142" s="33">
        <f>'[1]4'!AP183</f>
        <v>0</v>
      </c>
      <c r="M142" s="33">
        <f>'[1]4'!AQ183</f>
        <v>0</v>
      </c>
      <c r="N142" s="33">
        <f>'[1]4'!AR183</f>
        <v>0</v>
      </c>
      <c r="O142" s="33">
        <f>'[1]4'!AS183</f>
        <v>0</v>
      </c>
      <c r="P142" s="33">
        <f>'[1]4'!AT183</f>
        <v>0</v>
      </c>
      <c r="Q142" s="33">
        <f>'[1]4'!AU183</f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4">
        <f t="shared" ref="AF142:AL146" si="67">D142+K142+R142+Y142</f>
        <v>0</v>
      </c>
      <c r="AG142" s="34">
        <f t="shared" si="67"/>
        <v>0</v>
      </c>
      <c r="AH142" s="34">
        <f t="shared" si="67"/>
        <v>0</v>
      </c>
      <c r="AI142" s="34">
        <f t="shared" si="67"/>
        <v>0</v>
      </c>
      <c r="AJ142" s="34">
        <f t="shared" si="67"/>
        <v>0</v>
      </c>
      <c r="AK142" s="34">
        <f t="shared" si="67"/>
        <v>0</v>
      </c>
      <c r="AL142" s="34">
        <f>J142+Q142+X142+AE142</f>
        <v>0</v>
      </c>
    </row>
    <row r="143" spans="1:38" s="40" customFormat="1">
      <c r="A143" s="27" t="s">
        <v>153</v>
      </c>
      <c r="B143" s="36" t="str">
        <f>'[1]1. 2027 г.'!B147</f>
        <v>Приобретение легкового  автомобиля  (3 шт)</v>
      </c>
      <c r="C143" s="33" t="str">
        <f>'[1]1. 2027 г.'!C147</f>
        <v>R_AT.2027.02</v>
      </c>
      <c r="D143" s="33">
        <v>0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f>'[1]4'!AP184</f>
        <v>3.7102455000000001</v>
      </c>
      <c r="M143" s="33">
        <f>'[1]4'!AQ184</f>
        <v>0</v>
      </c>
      <c r="N143" s="33">
        <f>'[1]4'!AR184</f>
        <v>0</v>
      </c>
      <c r="O143" s="33">
        <f>'[1]4'!AS184</f>
        <v>0</v>
      </c>
      <c r="P143" s="33">
        <f>'[1]4'!AT184</f>
        <v>0</v>
      </c>
      <c r="Q143" s="33">
        <f>'[1]4'!AU184</f>
        <v>3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4">
        <f t="shared" si="67"/>
        <v>0</v>
      </c>
      <c r="AG143" s="34">
        <f t="shared" si="67"/>
        <v>3.7102455000000001</v>
      </c>
      <c r="AH143" s="34">
        <f t="shared" si="67"/>
        <v>0</v>
      </c>
      <c r="AI143" s="34">
        <f t="shared" si="67"/>
        <v>0</v>
      </c>
      <c r="AJ143" s="34">
        <f t="shared" si="67"/>
        <v>0</v>
      </c>
      <c r="AK143" s="34">
        <f t="shared" si="67"/>
        <v>0</v>
      </c>
      <c r="AL143" s="34">
        <v>3</v>
      </c>
    </row>
    <row r="144" spans="1:38" s="40" customFormat="1">
      <c r="A144" s="27" t="s">
        <v>154</v>
      </c>
      <c r="B144" s="36" t="str">
        <f>'[1]1. 2027 г.'!B148</f>
        <v xml:space="preserve">Приобретение автоподъемника </v>
      </c>
      <c r="C144" s="33" t="str">
        <f>'[1]1. 2027 г.'!C148</f>
        <v>R_AT.2027.04</v>
      </c>
      <c r="D144" s="33">
        <v>0</v>
      </c>
      <c r="E144" s="33">
        <v>0</v>
      </c>
      <c r="F144" s="33">
        <v>0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f>'[1]4'!AP185</f>
        <v>17.360284499999999</v>
      </c>
      <c r="M144" s="33">
        <f>'[1]4'!AQ185</f>
        <v>0</v>
      </c>
      <c r="N144" s="33">
        <f>'[1]4'!AR185</f>
        <v>0</v>
      </c>
      <c r="O144" s="33">
        <f>'[1]4'!AS185</f>
        <v>0</v>
      </c>
      <c r="P144" s="33">
        <f>'[1]4'!AT185</f>
        <v>0</v>
      </c>
      <c r="Q144" s="33">
        <f>'[1]4'!AU185</f>
        <v>1</v>
      </c>
      <c r="R144" s="33">
        <v>0</v>
      </c>
      <c r="S144" s="33">
        <v>0</v>
      </c>
      <c r="T144" s="33">
        <v>0</v>
      </c>
      <c r="U144" s="33">
        <v>0</v>
      </c>
      <c r="V144" s="33">
        <v>0</v>
      </c>
      <c r="W144" s="33">
        <v>0</v>
      </c>
      <c r="X144" s="33">
        <v>0</v>
      </c>
      <c r="Y144" s="33">
        <v>0</v>
      </c>
      <c r="Z144" s="33">
        <v>0</v>
      </c>
      <c r="AA144" s="33">
        <f>'[1]4'!BE177</f>
        <v>0</v>
      </c>
      <c r="AB144" s="33">
        <f>'[1]4'!BF177</f>
        <v>0</v>
      </c>
      <c r="AC144" s="33">
        <f>'[1]4'!BG177</f>
        <v>0</v>
      </c>
      <c r="AD144" s="33">
        <f>'[1]4'!BH177</f>
        <v>0</v>
      </c>
      <c r="AE144" s="33">
        <f>'[1]4'!BI177</f>
        <v>0</v>
      </c>
      <c r="AF144" s="34">
        <f t="shared" si="67"/>
        <v>0</v>
      </c>
      <c r="AG144" s="34">
        <f t="shared" si="67"/>
        <v>17.360284499999999</v>
      </c>
      <c r="AH144" s="34">
        <f t="shared" si="67"/>
        <v>0</v>
      </c>
      <c r="AI144" s="34">
        <f t="shared" si="67"/>
        <v>0</v>
      </c>
      <c r="AJ144" s="34">
        <f t="shared" si="67"/>
        <v>0</v>
      </c>
      <c r="AK144" s="34">
        <f t="shared" si="67"/>
        <v>0</v>
      </c>
      <c r="AL144" s="34">
        <f t="shared" si="67"/>
        <v>1</v>
      </c>
    </row>
    <row r="145" spans="1:38" s="40" customFormat="1">
      <c r="A145" s="27" t="s">
        <v>155</v>
      </c>
      <c r="B145" s="36" t="str">
        <f>'[1]1. 2027 г.'!B149</f>
        <v xml:space="preserve">Приобретение автоподъемника </v>
      </c>
      <c r="C145" s="33" t="str">
        <f>'[1]1. 2027 г.'!C149</f>
        <v>R_AT.2027.05</v>
      </c>
      <c r="D145" s="33">
        <v>0</v>
      </c>
      <c r="E145" s="33">
        <v>0</v>
      </c>
      <c r="F145" s="33">
        <v>0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f>'[1]4'!AP186</f>
        <v>17.360284499999999</v>
      </c>
      <c r="M145" s="33">
        <f>'[1]4'!AQ186</f>
        <v>0</v>
      </c>
      <c r="N145" s="33">
        <f>'[1]4'!AR186</f>
        <v>0</v>
      </c>
      <c r="O145" s="33">
        <f>'[1]4'!AS186</f>
        <v>0</v>
      </c>
      <c r="P145" s="33">
        <f>'[1]4'!AT186</f>
        <v>0</v>
      </c>
      <c r="Q145" s="33">
        <f>'[1]4'!AU186</f>
        <v>1</v>
      </c>
      <c r="R145" s="33">
        <v>0</v>
      </c>
      <c r="S145" s="33">
        <v>0</v>
      </c>
      <c r="T145" s="33">
        <v>0</v>
      </c>
      <c r="U145" s="33">
        <v>0</v>
      </c>
      <c r="V145" s="33">
        <v>0</v>
      </c>
      <c r="W145" s="33">
        <v>0</v>
      </c>
      <c r="X145" s="33">
        <v>0</v>
      </c>
      <c r="Y145" s="33">
        <v>0</v>
      </c>
      <c r="Z145" s="33">
        <v>0</v>
      </c>
      <c r="AA145" s="33">
        <f>'[1]4'!BE178</f>
        <v>0</v>
      </c>
      <c r="AB145" s="33">
        <f>'[1]4'!BF178</f>
        <v>0</v>
      </c>
      <c r="AC145" s="33">
        <f>'[1]4'!BG178</f>
        <v>0</v>
      </c>
      <c r="AD145" s="33">
        <f>'[1]4'!BH178</f>
        <v>0</v>
      </c>
      <c r="AE145" s="33">
        <f>'[1]4'!BI178</f>
        <v>0</v>
      </c>
      <c r="AF145" s="34">
        <f t="shared" si="67"/>
        <v>0</v>
      </c>
      <c r="AG145" s="34">
        <f t="shared" si="67"/>
        <v>17.360284499999999</v>
      </c>
      <c r="AH145" s="34">
        <f t="shared" si="67"/>
        <v>0</v>
      </c>
      <c r="AI145" s="34">
        <f t="shared" si="67"/>
        <v>0</v>
      </c>
      <c r="AJ145" s="34">
        <f t="shared" si="67"/>
        <v>0</v>
      </c>
      <c r="AK145" s="34">
        <f t="shared" si="67"/>
        <v>0</v>
      </c>
      <c r="AL145" s="34">
        <f t="shared" si="67"/>
        <v>1</v>
      </c>
    </row>
    <row r="146" spans="1:38" s="39" customFormat="1">
      <c r="A146" s="27" t="s">
        <v>156</v>
      </c>
      <c r="B146" s="36" t="str">
        <f>'[1]1. 2027 г.'!B150</f>
        <v xml:space="preserve">Приобретение электролаборатории </v>
      </c>
      <c r="C146" s="33" t="str">
        <f>'[1]1. 2027 г.'!C150</f>
        <v>R_AT.2027.06</v>
      </c>
      <c r="D146" s="33">
        <v>0</v>
      </c>
      <c r="E146" s="33">
        <v>0</v>
      </c>
      <c r="F146" s="33">
        <v>0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f>'[1]4'!AP187</f>
        <v>16.416819459999999</v>
      </c>
      <c r="M146" s="33">
        <f>'[1]4'!AQ187</f>
        <v>0</v>
      </c>
      <c r="N146" s="33">
        <f>'[1]4'!AR187</f>
        <v>0</v>
      </c>
      <c r="O146" s="33">
        <f>'[1]4'!AS187</f>
        <v>0</v>
      </c>
      <c r="P146" s="33">
        <f>'[1]4'!AT187</f>
        <v>0</v>
      </c>
      <c r="Q146" s="33">
        <f>'[1]4'!AU187</f>
        <v>1</v>
      </c>
      <c r="R146" s="33">
        <v>0</v>
      </c>
      <c r="S146" s="33">
        <v>0</v>
      </c>
      <c r="T146" s="33">
        <v>0</v>
      </c>
      <c r="U146" s="33">
        <v>0</v>
      </c>
      <c r="V146" s="33">
        <v>0</v>
      </c>
      <c r="W146" s="33">
        <v>0</v>
      </c>
      <c r="X146" s="33">
        <v>0</v>
      </c>
      <c r="Y146" s="33">
        <v>0</v>
      </c>
      <c r="Z146" s="33">
        <v>0</v>
      </c>
      <c r="AA146" s="33">
        <f>'[1]4'!BE179</f>
        <v>0</v>
      </c>
      <c r="AB146" s="33">
        <f>'[1]4'!BF179</f>
        <v>0</v>
      </c>
      <c r="AC146" s="33">
        <f>'[1]4'!BG179</f>
        <v>0</v>
      </c>
      <c r="AD146" s="33">
        <f>'[1]4'!BH179</f>
        <v>0</v>
      </c>
      <c r="AE146" s="33">
        <f>'[1]4'!BI179</f>
        <v>0</v>
      </c>
      <c r="AF146" s="34">
        <f t="shared" si="67"/>
        <v>0</v>
      </c>
      <c r="AG146" s="34">
        <f t="shared" si="67"/>
        <v>16.416819459999999</v>
      </c>
      <c r="AH146" s="34">
        <f t="shared" si="67"/>
        <v>0</v>
      </c>
      <c r="AI146" s="34">
        <f t="shared" si="67"/>
        <v>0</v>
      </c>
      <c r="AJ146" s="34">
        <f t="shared" si="67"/>
        <v>0</v>
      </c>
      <c r="AK146" s="34">
        <f t="shared" si="67"/>
        <v>0</v>
      </c>
      <c r="AL146" s="34">
        <f t="shared" si="67"/>
        <v>1</v>
      </c>
    </row>
    <row r="147" spans="1:38" s="39" customFormat="1" hidden="1">
      <c r="A147" s="27"/>
      <c r="B147" s="36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4"/>
      <c r="AG147" s="34"/>
      <c r="AH147" s="34"/>
      <c r="AI147" s="34"/>
      <c r="AJ147" s="34"/>
      <c r="AK147" s="34"/>
      <c r="AL147" s="34"/>
    </row>
    <row r="148" spans="1:38" s="25" customFormat="1" ht="43.5" customHeight="1">
      <c r="A148" s="20" t="s">
        <v>157</v>
      </c>
      <c r="B148" s="32" t="str">
        <f>'[1]1. 2027 г.'!B151</f>
        <v>Приобретение прочих основных средств</v>
      </c>
      <c r="C148" s="20" t="s">
        <v>50</v>
      </c>
      <c r="D148" s="31">
        <f>SUM(D149,D150)</f>
        <v>0</v>
      </c>
      <c r="E148" s="31">
        <f>SUM(E149,E150)</f>
        <v>2.87050243372</v>
      </c>
      <c r="F148" s="31">
        <f t="shared" ref="F148:AL148" si="68">SUM(F149,F150)</f>
        <v>0</v>
      </c>
      <c r="G148" s="31">
        <f t="shared" si="68"/>
        <v>0</v>
      </c>
      <c r="H148" s="31">
        <f t="shared" si="68"/>
        <v>0</v>
      </c>
      <c r="I148" s="31">
        <f t="shared" si="68"/>
        <v>0</v>
      </c>
      <c r="J148" s="31">
        <f t="shared" si="68"/>
        <v>22</v>
      </c>
      <c r="K148" s="31">
        <f t="shared" si="68"/>
        <v>0</v>
      </c>
      <c r="L148" s="31">
        <f t="shared" si="68"/>
        <v>0.19238035000000001</v>
      </c>
      <c r="M148" s="31">
        <f t="shared" si="68"/>
        <v>0</v>
      </c>
      <c r="N148" s="31">
        <f t="shared" si="68"/>
        <v>0</v>
      </c>
      <c r="O148" s="31">
        <f t="shared" si="68"/>
        <v>0</v>
      </c>
      <c r="P148" s="31">
        <f t="shared" si="68"/>
        <v>0</v>
      </c>
      <c r="Q148" s="31">
        <f t="shared" si="68"/>
        <v>3</v>
      </c>
      <c r="R148" s="31">
        <f t="shared" si="68"/>
        <v>0</v>
      </c>
      <c r="S148" s="31">
        <f t="shared" si="68"/>
        <v>0</v>
      </c>
      <c r="T148" s="31">
        <f t="shared" si="68"/>
        <v>0</v>
      </c>
      <c r="U148" s="31">
        <f t="shared" si="68"/>
        <v>0</v>
      </c>
      <c r="V148" s="31">
        <f t="shared" si="68"/>
        <v>0</v>
      </c>
      <c r="W148" s="31">
        <f t="shared" si="68"/>
        <v>0</v>
      </c>
      <c r="X148" s="31">
        <f t="shared" si="68"/>
        <v>0</v>
      </c>
      <c r="Y148" s="31">
        <f t="shared" si="68"/>
        <v>0</v>
      </c>
      <c r="Z148" s="31">
        <f t="shared" si="68"/>
        <v>11.244999999999999</v>
      </c>
      <c r="AA148" s="31">
        <f t="shared" si="68"/>
        <v>0</v>
      </c>
      <c r="AB148" s="31">
        <f t="shared" si="68"/>
        <v>0</v>
      </c>
      <c r="AC148" s="31">
        <f t="shared" si="68"/>
        <v>0</v>
      </c>
      <c r="AD148" s="31">
        <f t="shared" si="68"/>
        <v>0</v>
      </c>
      <c r="AE148" s="31">
        <f t="shared" si="68"/>
        <v>1</v>
      </c>
      <c r="AF148" s="31">
        <f t="shared" si="68"/>
        <v>0</v>
      </c>
      <c r="AG148" s="31">
        <f t="shared" si="68"/>
        <v>14.30788278372</v>
      </c>
      <c r="AH148" s="31">
        <f t="shared" si="68"/>
        <v>0</v>
      </c>
      <c r="AI148" s="31">
        <f t="shared" si="68"/>
        <v>0</v>
      </c>
      <c r="AJ148" s="31">
        <f t="shared" si="68"/>
        <v>0</v>
      </c>
      <c r="AK148" s="31">
        <f t="shared" si="68"/>
        <v>0</v>
      </c>
      <c r="AL148" s="31">
        <f t="shared" si="68"/>
        <v>26</v>
      </c>
    </row>
    <row r="149" spans="1:38" s="39" customFormat="1" ht="27" customHeight="1">
      <c r="A149" s="27" t="s">
        <v>158</v>
      </c>
      <c r="B149" s="36" t="str">
        <f>'[1]1. 2027 г.'!B152</f>
        <v>Приобретение прочих основных средств</v>
      </c>
      <c r="C149" s="36" t="str">
        <f>'[1]1. 2027 г.'!C152</f>
        <v>R_ПС.2027.02</v>
      </c>
      <c r="D149" s="34">
        <v>0</v>
      </c>
      <c r="E149" s="34">
        <f>'[1]4'!AP201-Z149</f>
        <v>1.8300323337200002</v>
      </c>
      <c r="F149" s="34">
        <f>'[1]4'!AQ201</f>
        <v>0</v>
      </c>
      <c r="G149" s="34">
        <f>'[1]4'!AR201</f>
        <v>0</v>
      </c>
      <c r="H149" s="34">
        <f>'[1]4'!AS201</f>
        <v>0</v>
      </c>
      <c r="I149" s="34">
        <f>'[1]4'!AT201</f>
        <v>0</v>
      </c>
      <c r="J149" s="34">
        <f>'[1]4'!AU201-AE149</f>
        <v>12</v>
      </c>
      <c r="K149" s="34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4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4">
        <v>0</v>
      </c>
      <c r="Z149" s="33">
        <v>11.244999999999999</v>
      </c>
      <c r="AA149" s="33">
        <v>0</v>
      </c>
      <c r="AB149" s="33">
        <v>0</v>
      </c>
      <c r="AC149" s="33">
        <v>0</v>
      </c>
      <c r="AD149" s="33">
        <v>0</v>
      </c>
      <c r="AE149" s="33">
        <v>1</v>
      </c>
      <c r="AF149" s="34">
        <f>SUM(AF164)</f>
        <v>0</v>
      </c>
      <c r="AG149" s="34">
        <f t="shared" ref="AG149:AL150" si="69">E149+L149+S149+Z149</f>
        <v>13.075032333719999</v>
      </c>
      <c r="AH149" s="34">
        <f t="shared" si="69"/>
        <v>0</v>
      </c>
      <c r="AI149" s="34">
        <f t="shared" si="69"/>
        <v>0</v>
      </c>
      <c r="AJ149" s="34">
        <f t="shared" si="69"/>
        <v>0</v>
      </c>
      <c r="AK149" s="34">
        <f t="shared" si="69"/>
        <v>0</v>
      </c>
      <c r="AL149" s="34">
        <f t="shared" si="69"/>
        <v>13</v>
      </c>
    </row>
    <row r="150" spans="1:38" s="39" customFormat="1" ht="27" customHeight="1">
      <c r="A150" s="27" t="s">
        <v>159</v>
      </c>
      <c r="B150" s="36" t="str">
        <f>'[1]1. 2027 г.'!B153</f>
        <v>Приобретение оргтехники</v>
      </c>
      <c r="C150" s="36" t="str">
        <f>'[1]1. 2027 г.'!C153</f>
        <v>R_ПС.2027.01</v>
      </c>
      <c r="D150" s="34">
        <v>0</v>
      </c>
      <c r="E150" s="34">
        <f>'[1]4'!AP205-L150</f>
        <v>1.0404700999999998</v>
      </c>
      <c r="F150" s="34">
        <f>'[1]4'!AQ205</f>
        <v>0</v>
      </c>
      <c r="G150" s="34">
        <f>'[1]4'!AR205</f>
        <v>0</v>
      </c>
      <c r="H150" s="34">
        <f>'[1]4'!AS205</f>
        <v>0</v>
      </c>
      <c r="I150" s="34">
        <f>'[1]4'!AT205</f>
        <v>0</v>
      </c>
      <c r="J150" s="34">
        <f>'[1]4'!AU205-Q150</f>
        <v>10</v>
      </c>
      <c r="K150" s="34">
        <v>0</v>
      </c>
      <c r="L150" s="33">
        <v>0.19238035000000001</v>
      </c>
      <c r="M150" s="33">
        <v>0</v>
      </c>
      <c r="N150" s="33">
        <v>0</v>
      </c>
      <c r="O150" s="33">
        <v>0</v>
      </c>
      <c r="P150" s="33">
        <v>0</v>
      </c>
      <c r="Q150" s="33">
        <v>3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4">
        <v>0</v>
      </c>
      <c r="AG150" s="34">
        <f t="shared" si="69"/>
        <v>1.2328504499999999</v>
      </c>
      <c r="AH150" s="34">
        <f t="shared" si="69"/>
        <v>0</v>
      </c>
      <c r="AI150" s="34">
        <f t="shared" si="69"/>
        <v>0</v>
      </c>
      <c r="AJ150" s="34">
        <f t="shared" si="69"/>
        <v>0</v>
      </c>
      <c r="AK150" s="34">
        <f t="shared" si="69"/>
        <v>0</v>
      </c>
      <c r="AL150" s="34">
        <f t="shared" si="69"/>
        <v>13</v>
      </c>
    </row>
    <row r="151" spans="1:38" s="30" customFormat="1" ht="43.5" customHeight="1">
      <c r="A151" s="27" t="s">
        <v>160</v>
      </c>
      <c r="B151" s="32" t="str">
        <f>'[1]1. 2027 г.'!B154</f>
        <v>Консолидация электросетевых активов</v>
      </c>
      <c r="C151" s="20" t="s">
        <v>50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0</v>
      </c>
      <c r="M151" s="34">
        <v>0</v>
      </c>
      <c r="N151" s="34">
        <v>0</v>
      </c>
      <c r="O151" s="34">
        <v>0</v>
      </c>
      <c r="P151" s="34">
        <v>0</v>
      </c>
      <c r="Q151" s="34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34">
        <v>0</v>
      </c>
      <c r="Y151" s="34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34">
        <v>0</v>
      </c>
      <c r="AK151" s="34">
        <v>0</v>
      </c>
      <c r="AL151" s="34">
        <v>0</v>
      </c>
    </row>
    <row r="152" spans="1:38" s="30" customFormat="1" ht="18.75" hidden="1" customHeight="1">
      <c r="A152" s="27"/>
      <c r="B152" s="32"/>
      <c r="C152" s="20"/>
      <c r="D152" s="34"/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</row>
    <row r="153" spans="1:38" s="30" customFormat="1" ht="18.75" hidden="1" customHeight="1">
      <c r="A153" s="27"/>
      <c r="B153" s="32"/>
      <c r="C153" s="20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</row>
    <row r="154" spans="1:38" s="30" customFormat="1" ht="43.5" customHeight="1">
      <c r="A154" s="27" t="s">
        <v>161</v>
      </c>
      <c r="B154" s="32" t="str">
        <f>'[1]1. 2027 г.'!B157</f>
        <v>ПИР для строительства будущих лет</v>
      </c>
      <c r="C154" s="20" t="s">
        <v>50</v>
      </c>
      <c r="D154" s="31">
        <f t="shared" ref="D154:AL154" si="70">SUM(D155:D162)</f>
        <v>0</v>
      </c>
      <c r="E154" s="31">
        <f t="shared" si="70"/>
        <v>0</v>
      </c>
      <c r="F154" s="31">
        <f t="shared" si="70"/>
        <v>0</v>
      </c>
      <c r="G154" s="31">
        <f t="shared" si="70"/>
        <v>0</v>
      </c>
      <c r="H154" s="31">
        <f t="shared" si="70"/>
        <v>0</v>
      </c>
      <c r="I154" s="31">
        <f t="shared" si="70"/>
        <v>0</v>
      </c>
      <c r="J154" s="31">
        <f t="shared" si="70"/>
        <v>0</v>
      </c>
      <c r="K154" s="31">
        <f t="shared" si="70"/>
        <v>0</v>
      </c>
      <c r="L154" s="31">
        <f t="shared" si="70"/>
        <v>0.63525116000000004</v>
      </c>
      <c r="M154" s="31">
        <f t="shared" si="70"/>
        <v>0</v>
      </c>
      <c r="N154" s="31">
        <f t="shared" si="70"/>
        <v>0</v>
      </c>
      <c r="O154" s="31">
        <f t="shared" si="70"/>
        <v>0</v>
      </c>
      <c r="P154" s="31">
        <f t="shared" si="70"/>
        <v>0</v>
      </c>
      <c r="Q154" s="31">
        <f t="shared" si="70"/>
        <v>0</v>
      </c>
      <c r="R154" s="31">
        <f t="shared" si="70"/>
        <v>0</v>
      </c>
      <c r="S154" s="31">
        <f t="shared" si="70"/>
        <v>4.3575277899999998</v>
      </c>
      <c r="T154" s="31">
        <f t="shared" si="70"/>
        <v>0</v>
      </c>
      <c r="U154" s="31">
        <f t="shared" si="70"/>
        <v>0</v>
      </c>
      <c r="V154" s="31">
        <f t="shared" si="70"/>
        <v>0</v>
      </c>
      <c r="W154" s="31">
        <f t="shared" si="70"/>
        <v>0</v>
      </c>
      <c r="X154" s="31">
        <f t="shared" si="70"/>
        <v>0</v>
      </c>
      <c r="Y154" s="31">
        <f t="shared" si="70"/>
        <v>0</v>
      </c>
      <c r="Z154" s="31">
        <f t="shared" si="70"/>
        <v>1.0132225699999999</v>
      </c>
      <c r="AA154" s="31">
        <f t="shared" si="70"/>
        <v>0</v>
      </c>
      <c r="AB154" s="31">
        <f t="shared" si="70"/>
        <v>0</v>
      </c>
      <c r="AC154" s="31">
        <f t="shared" si="70"/>
        <v>0</v>
      </c>
      <c r="AD154" s="31">
        <f t="shared" si="70"/>
        <v>0</v>
      </c>
      <c r="AE154" s="31">
        <f t="shared" si="70"/>
        <v>0</v>
      </c>
      <c r="AF154" s="31">
        <f t="shared" si="70"/>
        <v>0</v>
      </c>
      <c r="AG154" s="31">
        <f t="shared" si="70"/>
        <v>6.0060015199999999</v>
      </c>
      <c r="AH154" s="31">
        <f t="shared" si="70"/>
        <v>0</v>
      </c>
      <c r="AI154" s="31">
        <f t="shared" si="70"/>
        <v>0</v>
      </c>
      <c r="AJ154" s="31">
        <f t="shared" si="70"/>
        <v>0</v>
      </c>
      <c r="AK154" s="31">
        <f t="shared" si="70"/>
        <v>0</v>
      </c>
      <c r="AL154" s="31">
        <f t="shared" si="70"/>
        <v>0</v>
      </c>
    </row>
    <row r="155" spans="1:38" s="39" customFormat="1" ht="47.25">
      <c r="A155" s="27" t="s">
        <v>162</v>
      </c>
      <c r="B155" s="36" t="str">
        <f>'[1]1. 2027 г.'!B158</f>
        <v>ПИР на проектирование модернизации РП-11 РУ-10кВ в части установки комплекса дуговой защиты</v>
      </c>
      <c r="C155" s="36" t="str">
        <f>'[1]1. 2027 г.'!C158</f>
        <v>R_ПИР.2027.02</v>
      </c>
      <c r="D155" s="34">
        <v>0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4">
        <v>0</v>
      </c>
      <c r="L155" s="34">
        <f>'[1]4'!AP226</f>
        <v>0.15881279000000001</v>
      </c>
      <c r="M155" s="34">
        <f>'[1]4'!AQ226</f>
        <v>0</v>
      </c>
      <c r="N155" s="34">
        <f>'[1]4'!AR226</f>
        <v>0</v>
      </c>
      <c r="O155" s="34">
        <f>'[1]4'!AS226</f>
        <v>0</v>
      </c>
      <c r="P155" s="34">
        <f>'[1]4'!AT226</f>
        <v>0</v>
      </c>
      <c r="Q155" s="34">
        <f>'[1]4'!AU226</f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3">
        <v>0</v>
      </c>
      <c r="AA155" s="33">
        <v>0</v>
      </c>
      <c r="AB155" s="33">
        <v>0</v>
      </c>
      <c r="AC155" s="33">
        <v>0</v>
      </c>
      <c r="AD155" s="33">
        <v>0</v>
      </c>
      <c r="AE155" s="33">
        <v>0</v>
      </c>
      <c r="AF155" s="34">
        <f>SUM(AF175)</f>
        <v>0</v>
      </c>
      <c r="AG155" s="34">
        <f t="shared" ref="AG155:AL162" si="71">E155+L155+S155+Z155</f>
        <v>0.15881279000000001</v>
      </c>
      <c r="AH155" s="34">
        <f t="shared" si="71"/>
        <v>0</v>
      </c>
      <c r="AI155" s="34">
        <f t="shared" si="71"/>
        <v>0</v>
      </c>
      <c r="AJ155" s="34">
        <f t="shared" si="71"/>
        <v>0</v>
      </c>
      <c r="AK155" s="34">
        <f t="shared" si="71"/>
        <v>0</v>
      </c>
      <c r="AL155" s="34">
        <f t="shared" si="71"/>
        <v>0</v>
      </c>
    </row>
    <row r="156" spans="1:38" s="39" customFormat="1" ht="47.25">
      <c r="A156" s="27" t="s">
        <v>163</v>
      </c>
      <c r="B156" s="36" t="str">
        <f>'[1]1. 2027 г.'!B159</f>
        <v>ПИР на проектирование модернизации РП-12 РУ-10кВ в части установки комплекса дуговой защиты</v>
      </c>
      <c r="C156" s="36" t="str">
        <f>'[1]1. 2027 г.'!C159</f>
        <v>R_ПИР.2027.03</v>
      </c>
      <c r="D156" s="34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4">
        <v>0</v>
      </c>
      <c r="L156" s="34">
        <f>'[1]4'!AP227</f>
        <v>0.15881279000000001</v>
      </c>
      <c r="M156" s="34">
        <f>'[1]4'!AQ227</f>
        <v>0</v>
      </c>
      <c r="N156" s="34">
        <f>'[1]4'!AR227</f>
        <v>0</v>
      </c>
      <c r="O156" s="34">
        <f>'[1]4'!AS227</f>
        <v>0</v>
      </c>
      <c r="P156" s="34">
        <f>'[1]4'!AT227</f>
        <v>0</v>
      </c>
      <c r="Q156" s="34">
        <f>'[1]4'!AU227</f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4">
        <f>SUM(AF176)</f>
        <v>0</v>
      </c>
      <c r="AG156" s="34">
        <f t="shared" si="71"/>
        <v>0.15881279000000001</v>
      </c>
      <c r="AH156" s="34">
        <f t="shared" si="71"/>
        <v>0</v>
      </c>
      <c r="AI156" s="34">
        <f t="shared" si="71"/>
        <v>0</v>
      </c>
      <c r="AJ156" s="34">
        <f t="shared" si="71"/>
        <v>0</v>
      </c>
      <c r="AK156" s="34">
        <f t="shared" si="71"/>
        <v>0</v>
      </c>
      <c r="AL156" s="34">
        <f t="shared" si="71"/>
        <v>0</v>
      </c>
    </row>
    <row r="157" spans="1:38" s="39" customFormat="1" ht="47.25">
      <c r="A157" s="27" t="s">
        <v>164</v>
      </c>
      <c r="B157" s="36" t="str">
        <f>'[1]1. 2027 г.'!B160</f>
        <v>ПИР на проектирование модернизации РП-17 РУ-10кВ в части установки комплекса дуговой защиты</v>
      </c>
      <c r="C157" s="36" t="str">
        <f>'[1]1. 2027 г.'!C160</f>
        <v>R_ПИР.2027.04</v>
      </c>
      <c r="D157" s="34">
        <v>0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4">
        <v>0</v>
      </c>
      <c r="L157" s="34">
        <f>'[1]4'!AP228</f>
        <v>0.15881279000000001</v>
      </c>
      <c r="M157" s="34">
        <f>'[1]4'!AQ228</f>
        <v>0</v>
      </c>
      <c r="N157" s="34">
        <f>'[1]4'!AR228</f>
        <v>0</v>
      </c>
      <c r="O157" s="34">
        <f>'[1]4'!AS228</f>
        <v>0</v>
      </c>
      <c r="P157" s="34">
        <f>'[1]4'!AT228</f>
        <v>0</v>
      </c>
      <c r="Q157" s="34">
        <f>'[1]4'!AU228</f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3">
        <v>0</v>
      </c>
      <c r="AA157" s="33">
        <v>0</v>
      </c>
      <c r="AB157" s="33">
        <v>0</v>
      </c>
      <c r="AC157" s="33">
        <v>0</v>
      </c>
      <c r="AD157" s="33">
        <v>0</v>
      </c>
      <c r="AE157" s="33">
        <v>0</v>
      </c>
      <c r="AF157" s="34">
        <f>SUM(AF177)</f>
        <v>0</v>
      </c>
      <c r="AG157" s="34">
        <f t="shared" si="71"/>
        <v>0.15881279000000001</v>
      </c>
      <c r="AH157" s="34">
        <f t="shared" si="71"/>
        <v>0</v>
      </c>
      <c r="AI157" s="34">
        <f t="shared" si="71"/>
        <v>0</v>
      </c>
      <c r="AJ157" s="34">
        <f t="shared" si="71"/>
        <v>0</v>
      </c>
      <c r="AK157" s="34">
        <f t="shared" si="71"/>
        <v>0</v>
      </c>
      <c r="AL157" s="34">
        <f t="shared" si="71"/>
        <v>0</v>
      </c>
    </row>
    <row r="158" spans="1:38" s="39" customFormat="1" ht="47.25">
      <c r="A158" s="27" t="s">
        <v>165</v>
      </c>
      <c r="B158" s="36" t="str">
        <f>'[1]1. 2027 г.'!B161</f>
        <v>ПИР на проектирование модернизации РП-25 РУ-10кВ в части установки комплекса дуговой защиты</v>
      </c>
      <c r="C158" s="36" t="str">
        <f>'[1]1. 2027 г.'!C161</f>
        <v>R_ПИР.2027.05</v>
      </c>
      <c r="D158" s="34">
        <v>0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4">
        <v>0</v>
      </c>
      <c r="L158" s="34">
        <f>'[1]4'!AP229</f>
        <v>0.15881279000000001</v>
      </c>
      <c r="M158" s="34">
        <f>'[1]4'!AQ229</f>
        <v>0</v>
      </c>
      <c r="N158" s="34">
        <f>'[1]4'!AR229</f>
        <v>0</v>
      </c>
      <c r="O158" s="34">
        <f>'[1]4'!AS229</f>
        <v>0</v>
      </c>
      <c r="P158" s="34">
        <f>'[1]4'!AT229</f>
        <v>0</v>
      </c>
      <c r="Q158" s="34">
        <f>'[1]4'!AU229</f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3">
        <v>0</v>
      </c>
      <c r="AA158" s="33">
        <v>0</v>
      </c>
      <c r="AB158" s="33">
        <v>0</v>
      </c>
      <c r="AC158" s="33">
        <v>0</v>
      </c>
      <c r="AD158" s="33">
        <v>0</v>
      </c>
      <c r="AE158" s="33">
        <v>0</v>
      </c>
      <c r="AF158" s="34">
        <f>SUM(AF178)</f>
        <v>0</v>
      </c>
      <c r="AG158" s="34">
        <f t="shared" si="71"/>
        <v>0.15881279000000001</v>
      </c>
      <c r="AH158" s="34">
        <f t="shared" si="71"/>
        <v>0</v>
      </c>
      <c r="AI158" s="34">
        <f t="shared" si="71"/>
        <v>0</v>
      </c>
      <c r="AJ158" s="34">
        <f t="shared" si="71"/>
        <v>0</v>
      </c>
      <c r="AK158" s="34">
        <f t="shared" si="71"/>
        <v>0</v>
      </c>
      <c r="AL158" s="34">
        <f t="shared" si="71"/>
        <v>0</v>
      </c>
    </row>
    <row r="159" spans="1:38" s="39" customFormat="1" ht="31.5">
      <c r="A159" s="27" t="s">
        <v>166</v>
      </c>
      <c r="B159" s="36" t="str">
        <f>'[1]1. 2027 г.'!B162</f>
        <v>ПИР. АСУ ТП АО «Пензенская горэлектросеть"</v>
      </c>
      <c r="C159" s="36" t="str">
        <f>'[1]1. 2027 г.'!C162</f>
        <v>R_ПИР.2027.06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f>'[1]4'!AP230</f>
        <v>4.3575277899999998</v>
      </c>
      <c r="T159" s="34">
        <f>'[1]4'!AQ230</f>
        <v>0</v>
      </c>
      <c r="U159" s="34">
        <f>'[1]4'!AR230</f>
        <v>0</v>
      </c>
      <c r="V159" s="34">
        <f>'[1]4'!AS230</f>
        <v>0</v>
      </c>
      <c r="W159" s="34">
        <f>'[1]4'!AT230</f>
        <v>0</v>
      </c>
      <c r="X159" s="34">
        <f>'[1]4'!AU230</f>
        <v>0</v>
      </c>
      <c r="Y159" s="34">
        <v>0</v>
      </c>
      <c r="Z159" s="33">
        <v>0</v>
      </c>
      <c r="AA159" s="33">
        <v>0</v>
      </c>
      <c r="AB159" s="33">
        <v>0</v>
      </c>
      <c r="AC159" s="33">
        <v>0</v>
      </c>
      <c r="AD159" s="33">
        <v>0</v>
      </c>
      <c r="AE159" s="33">
        <v>0</v>
      </c>
      <c r="AF159" s="34">
        <f>SUM(AF180)</f>
        <v>0</v>
      </c>
      <c r="AG159" s="34">
        <f t="shared" si="71"/>
        <v>4.3575277899999998</v>
      </c>
      <c r="AH159" s="34">
        <f t="shared" si="71"/>
        <v>0</v>
      </c>
      <c r="AI159" s="34">
        <f t="shared" si="71"/>
        <v>0</v>
      </c>
      <c r="AJ159" s="34">
        <f t="shared" si="71"/>
        <v>0</v>
      </c>
      <c r="AK159" s="34">
        <f t="shared" si="71"/>
        <v>0</v>
      </c>
      <c r="AL159" s="34">
        <f t="shared" si="71"/>
        <v>0</v>
      </c>
    </row>
    <row r="160" spans="1:38" s="39" customFormat="1" ht="47.25">
      <c r="A160" s="27" t="s">
        <v>167</v>
      </c>
      <c r="B160" s="36" t="str">
        <f>'[1]1. 2027 г.'!B163</f>
        <v>ПИР. Реконструкция линейного объекта 2КЛ-10 кВ РП-25 - ТП-797 по проспекту Строителей, г. Пенза</v>
      </c>
      <c r="C160" s="36" t="str">
        <f>'[1]1. 2027 г.'!C163</f>
        <v>R_ПИР.2027.07</v>
      </c>
      <c r="D160" s="34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</v>
      </c>
      <c r="X160" s="34">
        <v>0</v>
      </c>
      <c r="Y160" s="34">
        <v>0</v>
      </c>
      <c r="Z160" s="33">
        <f>'[1]4'!AP231</f>
        <v>0.31928918000000001</v>
      </c>
      <c r="AA160" s="33">
        <f>'[1]4'!AQ231</f>
        <v>0</v>
      </c>
      <c r="AB160" s="33">
        <f>'[1]4'!AR231</f>
        <v>0</v>
      </c>
      <c r="AC160" s="33">
        <f>'[1]4'!AS231</f>
        <v>0</v>
      </c>
      <c r="AD160" s="33">
        <f>'[1]4'!AT231</f>
        <v>0</v>
      </c>
      <c r="AE160" s="33">
        <f>'[1]4'!AU231</f>
        <v>0</v>
      </c>
      <c r="AF160" s="34">
        <f>SUM(AF181)</f>
        <v>0</v>
      </c>
      <c r="AG160" s="34">
        <f t="shared" si="71"/>
        <v>0.31928918000000001</v>
      </c>
      <c r="AH160" s="34">
        <f t="shared" si="71"/>
        <v>0</v>
      </c>
      <c r="AI160" s="34">
        <f t="shared" si="71"/>
        <v>0</v>
      </c>
      <c r="AJ160" s="34">
        <f t="shared" si="71"/>
        <v>0</v>
      </c>
      <c r="AK160" s="34">
        <f t="shared" si="71"/>
        <v>0</v>
      </c>
      <c r="AL160" s="34">
        <f t="shared" si="71"/>
        <v>0</v>
      </c>
    </row>
    <row r="161" spans="1:38" s="39" customFormat="1" ht="47.25">
      <c r="A161" s="27" t="s">
        <v>168</v>
      </c>
      <c r="B161" s="36" t="str">
        <f>'[1]1. 2027 г.'!B164</f>
        <v>ПИР. Реконструкция линейного объекта 2КЛ-10 кВ РП-2002 – ТП-2346  по ул. Герцена, г. Пенза</v>
      </c>
      <c r="C161" s="36" t="str">
        <f>'[1]1. 2027 г.'!C164</f>
        <v>R_ПИР.2027.08</v>
      </c>
      <c r="D161" s="34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3">
        <f>'[1]4'!AP232</f>
        <v>0.50336042999999997</v>
      </c>
      <c r="AA161" s="33">
        <f>'[1]4'!AQ232</f>
        <v>0</v>
      </c>
      <c r="AB161" s="33">
        <f>'[1]4'!AR232</f>
        <v>0</v>
      </c>
      <c r="AC161" s="33">
        <f>'[1]4'!AS232</f>
        <v>0</v>
      </c>
      <c r="AD161" s="33">
        <f>'[1]4'!AT232</f>
        <v>0</v>
      </c>
      <c r="AE161" s="33">
        <f>'[1]4'!AU232</f>
        <v>0</v>
      </c>
      <c r="AF161" s="34">
        <f>SUM(AF184)</f>
        <v>0</v>
      </c>
      <c r="AG161" s="34">
        <f t="shared" si="71"/>
        <v>0.50336042999999997</v>
      </c>
      <c r="AH161" s="34">
        <f t="shared" si="71"/>
        <v>0</v>
      </c>
      <c r="AI161" s="34">
        <f t="shared" si="71"/>
        <v>0</v>
      </c>
      <c r="AJ161" s="34">
        <f t="shared" si="71"/>
        <v>0</v>
      </c>
      <c r="AK161" s="34">
        <f t="shared" si="71"/>
        <v>0</v>
      </c>
      <c r="AL161" s="34">
        <f t="shared" si="71"/>
        <v>0</v>
      </c>
    </row>
    <row r="162" spans="1:38" s="39" customFormat="1" ht="47.25">
      <c r="A162" s="27" t="s">
        <v>169</v>
      </c>
      <c r="B162" s="36" t="str">
        <f>'[1]1. 2027 г.'!B165</f>
        <v>ПИР. Реконструкция линейного объекта 2КЛ-10 кВ ТП-67-Тп-68 в районе ул.Бакунина</v>
      </c>
      <c r="C162" s="36" t="str">
        <f>'[1]1. 2027 г.'!C165</f>
        <v>R_ПИР.2027.09</v>
      </c>
      <c r="D162" s="34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3">
        <f>'[1]4'!AP233</f>
        <v>0.19057296000000001</v>
      </c>
      <c r="AA162" s="33">
        <f>'[1]4'!AQ233</f>
        <v>0</v>
      </c>
      <c r="AB162" s="33">
        <f>'[1]4'!AR233</f>
        <v>0</v>
      </c>
      <c r="AC162" s="33">
        <f>'[1]4'!AS233</f>
        <v>0</v>
      </c>
      <c r="AD162" s="33">
        <f>'[1]4'!AT233</f>
        <v>0</v>
      </c>
      <c r="AE162" s="33">
        <f>'[1]4'!AU233</f>
        <v>0</v>
      </c>
      <c r="AF162" s="34">
        <f>SUM(AF185)</f>
        <v>0</v>
      </c>
      <c r="AG162" s="34">
        <f t="shared" si="71"/>
        <v>0.19057296000000001</v>
      </c>
      <c r="AH162" s="34">
        <f t="shared" si="71"/>
        <v>0</v>
      </c>
      <c r="AI162" s="34">
        <f t="shared" si="71"/>
        <v>0</v>
      </c>
      <c r="AJ162" s="34">
        <f t="shared" si="71"/>
        <v>0</v>
      </c>
      <c r="AK162" s="34">
        <f t="shared" si="71"/>
        <v>0</v>
      </c>
      <c r="AL162" s="34">
        <f t="shared" si="71"/>
        <v>0</v>
      </c>
    </row>
    <row r="163" spans="1:38" s="39" customFormat="1" hidden="1">
      <c r="A163" s="27"/>
      <c r="B163" s="36"/>
      <c r="C163" s="36"/>
      <c r="D163" s="34"/>
      <c r="E163" s="33"/>
      <c r="F163" s="33"/>
      <c r="G163" s="33"/>
      <c r="H163" s="33"/>
      <c r="I163" s="33"/>
      <c r="J163" s="33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3"/>
      <c r="AA163" s="33"/>
      <c r="AB163" s="33"/>
      <c r="AC163" s="33"/>
      <c r="AD163" s="33"/>
      <c r="AE163" s="33"/>
      <c r="AF163" s="34"/>
      <c r="AG163" s="34"/>
      <c r="AH163" s="34"/>
      <c r="AI163" s="34"/>
      <c r="AJ163" s="34"/>
      <c r="AK163" s="34"/>
      <c r="AL163" s="34"/>
    </row>
    <row r="164" spans="1:38" s="25" customFormat="1" ht="32.25" customHeight="1">
      <c r="A164" s="20" t="s">
        <v>170</v>
      </c>
      <c r="B164" s="32" t="str">
        <f>'[1]1. 2027 г.'!B166</f>
        <v>Строительство зданий и сооружений.</v>
      </c>
      <c r="C164" s="21" t="str">
        <f>'[1]1. 2027 г.'!C166</f>
        <v>нд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</row>
  </sheetData>
  <mergeCells count="18">
    <mergeCell ref="R10:X10"/>
    <mergeCell ref="Y10:AE10"/>
    <mergeCell ref="AF10:AL10"/>
    <mergeCell ref="E11:J11"/>
    <mergeCell ref="L11:Q11"/>
    <mergeCell ref="S11:X11"/>
    <mergeCell ref="Z11:AE11"/>
    <mergeCell ref="AG11:AL11"/>
    <mergeCell ref="A5:AL5"/>
    <mergeCell ref="A6:AL6"/>
    <mergeCell ref="A7:AL7"/>
    <mergeCell ref="A8:AL8"/>
    <mergeCell ref="A9:A12"/>
    <mergeCell ref="B9:B12"/>
    <mergeCell ref="C9:C12"/>
    <mergeCell ref="D9:AL9"/>
    <mergeCell ref="D10:J10"/>
    <mergeCell ref="K10:Q10"/>
  </mergeCells>
  <pageMargins left="0.70866141732283472" right="0.70866141732283472" top="0.74803149606299213" bottom="0.74803149606299213" header="0.31496062992125984" footer="0.31496062992125984"/>
  <pageSetup paperSize="8" scale="36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5. 2027 г.</vt:lpstr>
      <vt:lpstr>'5. 2027 г.'!Заголовки_для_печати</vt:lpstr>
      <vt:lpstr>'5. 2027 г.'!Область_печати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2026-04-29T08:48:44Z</dcterms:created>
  <dcterms:modified xsi:type="dcterms:W3CDTF">2026-04-29T08:48:53Z</dcterms:modified>
</cp:coreProperties>
</file>